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bookViews>
    <workbookView xWindow="480" yWindow="288" windowWidth="12120" windowHeight="8952" tabRatio="730" firstSheet="176" activeTab="176"/>
  </bookViews>
  <sheets>
    <sheet name="StartUp" sheetId="53" state="veryHidden" r:id="rId1"/>
    <sheet name="StartUp_2" sheetId="54" state="veryHidden" r:id="rId2"/>
    <sheet name="StartUp_3" sheetId="55" state="veryHidden" r:id="rId3"/>
    <sheet name="StartUp_4" sheetId="57" state="veryHidden" r:id="rId4"/>
    <sheet name="StartUp_5" sheetId="58" state="veryHidden" r:id="rId5"/>
    <sheet name="StartUp_6" sheetId="59" state="veryHidden" r:id="rId6"/>
    <sheet name="StartUp_7" sheetId="60" state="veryHidden" r:id="rId7"/>
    <sheet name="StartUp_8" sheetId="61" state="veryHidden" r:id="rId8"/>
    <sheet name="StartUp_9" sheetId="62" state="veryHidden" r:id="rId9"/>
    <sheet name="StartUp_10" sheetId="63" state="veryHidden" r:id="rId10"/>
    <sheet name="StartUp_11" sheetId="64" state="veryHidden" r:id="rId11"/>
    <sheet name="StartUp_12" sheetId="65" state="veryHidden" r:id="rId12"/>
    <sheet name="StartUp_13" sheetId="66" state="veryHidden" r:id="rId13"/>
    <sheet name="StartUp_14" sheetId="67" state="veryHidden" r:id="rId14"/>
    <sheet name="StartUp_15" sheetId="68" state="veryHidden" r:id="rId15"/>
    <sheet name="StartUp_16" sheetId="69" state="veryHidden" r:id="rId16"/>
    <sheet name="StartUp_17" sheetId="70" state="veryHidden" r:id="rId17"/>
    <sheet name="StartUp_18" sheetId="71" state="veryHidden" r:id="rId18"/>
    <sheet name="StartUp_19" sheetId="72" state="veryHidden" r:id="rId19"/>
    <sheet name="StartUp_20" sheetId="73" state="veryHidden" r:id="rId20"/>
    <sheet name="StartUp_21" sheetId="74" state="veryHidden" r:id="rId21"/>
    <sheet name="StartUp_22" sheetId="75" state="veryHidden" r:id="rId22"/>
    <sheet name="StartUp_23" sheetId="76" state="veryHidden" r:id="rId23"/>
    <sheet name="StartUp_24" sheetId="77" state="veryHidden" r:id="rId24"/>
    <sheet name="StartUp_25" sheetId="78" state="veryHidden" r:id="rId25"/>
    <sheet name="StartUp_26" sheetId="79" state="veryHidden" r:id="rId26"/>
    <sheet name="StartUp_27" sheetId="80" state="veryHidden" r:id="rId27"/>
    <sheet name="StartUp_28" sheetId="81" state="veryHidden" r:id="rId28"/>
    <sheet name="StartUp_29" sheetId="82" state="veryHidden" r:id="rId29"/>
    <sheet name="StartUp_30" sheetId="83" state="veryHidden" r:id="rId30"/>
    <sheet name="StartUp_31" sheetId="84" state="veryHidden" r:id="rId31"/>
    <sheet name="StartUp_32" sheetId="85" state="veryHidden" r:id="rId32"/>
    <sheet name="StartUp_33" sheetId="86" state="veryHidden" r:id="rId33"/>
    <sheet name="StartUp_34" sheetId="87" state="veryHidden" r:id="rId34"/>
    <sheet name="StartUp_35" sheetId="88" state="veryHidden" r:id="rId35"/>
    <sheet name="StartUp_36" sheetId="89" state="veryHidden" r:id="rId36"/>
    <sheet name="StartUp_37" sheetId="90" state="veryHidden" r:id="rId37"/>
    <sheet name="StartUp_38" sheetId="91" state="veryHidden" r:id="rId38"/>
    <sheet name="StartUp_39" sheetId="92" state="veryHidden" r:id="rId39"/>
    <sheet name="StartUp_40" sheetId="93" state="veryHidden" r:id="rId40"/>
    <sheet name="StartUp_41" sheetId="94" state="veryHidden" r:id="rId41"/>
    <sheet name="StartUp_42" sheetId="95" state="veryHidden" r:id="rId42"/>
    <sheet name="StartUp_43" sheetId="96" state="veryHidden" r:id="rId43"/>
    <sheet name="StartUp_44" sheetId="97" state="veryHidden" r:id="rId44"/>
    <sheet name="StartUp_45" sheetId="98" state="veryHidden" r:id="rId45"/>
    <sheet name="StartUp_46" sheetId="99" state="veryHidden" r:id="rId46"/>
    <sheet name="StartUp_47" sheetId="100" state="veryHidden" r:id="rId47"/>
    <sheet name="StartUp_48" sheetId="101" state="veryHidden" r:id="rId48"/>
    <sheet name="StartUp_49" sheetId="102" state="veryHidden" r:id="rId49"/>
    <sheet name="StartUp_50" sheetId="103" state="veryHidden" r:id="rId50"/>
    <sheet name="StartUp_51" sheetId="104" state="veryHidden" r:id="rId51"/>
    <sheet name="StartUp_52" sheetId="105" state="veryHidden" r:id="rId52"/>
    <sheet name="StartUp_53" sheetId="106" state="veryHidden" r:id="rId53"/>
    <sheet name="StartUp_54" sheetId="107" state="veryHidden" r:id="rId54"/>
    <sheet name="StartUp_55" sheetId="108" state="veryHidden" r:id="rId55"/>
    <sheet name="StartUp_56" sheetId="109" state="veryHidden" r:id="rId56"/>
    <sheet name="StartUp_57" sheetId="110" state="veryHidden" r:id="rId57"/>
    <sheet name="StartUp_58" sheetId="111" state="veryHidden" r:id="rId58"/>
    <sheet name="StartUp_59" sheetId="112" state="veryHidden" r:id="rId59"/>
    <sheet name="StartUp_60" sheetId="113" state="veryHidden" r:id="rId60"/>
    <sheet name="StartUp_61" sheetId="114" state="veryHidden" r:id="rId61"/>
    <sheet name="StartUp_62" sheetId="115" state="veryHidden" r:id="rId62"/>
    <sheet name="StartUp_63" sheetId="116" state="veryHidden" r:id="rId63"/>
    <sheet name="StartUp_64" sheetId="117" state="veryHidden" r:id="rId64"/>
    <sheet name="StartUp_65" sheetId="118" state="veryHidden" r:id="rId65"/>
    <sheet name="StartUp_66" sheetId="119" state="veryHidden" r:id="rId66"/>
    <sheet name="StartUp_67" sheetId="120" state="veryHidden" r:id="rId67"/>
    <sheet name="StartUp_68" sheetId="121" state="veryHidden" r:id="rId68"/>
    <sheet name="StartUp_69" sheetId="122" state="veryHidden" r:id="rId69"/>
    <sheet name="StartUp_70" sheetId="123" state="veryHidden" r:id="rId70"/>
    <sheet name="StartUp_71" sheetId="124" state="veryHidden" r:id="rId71"/>
    <sheet name="StartUp_72" sheetId="125" state="veryHidden" r:id="rId72"/>
    <sheet name="StartUp_73" sheetId="126" state="veryHidden" r:id="rId73"/>
    <sheet name="StartUp_74" sheetId="127" state="veryHidden" r:id="rId74"/>
    <sheet name="StartUp_75" sheetId="128" state="veryHidden" r:id="rId75"/>
    <sheet name="StartUp_76" sheetId="129" state="veryHidden" r:id="rId76"/>
    <sheet name="StartUp_77" sheetId="130" state="veryHidden" r:id="rId77"/>
    <sheet name="StartUp_78" sheetId="132" state="veryHidden" r:id="rId78"/>
    <sheet name="StartUp_79" sheetId="133" state="veryHidden" r:id="rId79"/>
    <sheet name="StartUp_80" sheetId="134" state="veryHidden" r:id="rId80"/>
    <sheet name="StartUp_81" sheetId="135" state="veryHidden" r:id="rId81"/>
    <sheet name="StartUp_82" sheetId="136" state="veryHidden" r:id="rId82"/>
    <sheet name="StartUp_83" sheetId="137" state="veryHidden" r:id="rId83"/>
    <sheet name="StartUp_84" sheetId="138" state="veryHidden" r:id="rId84"/>
    <sheet name="StartUp_85" sheetId="139" state="veryHidden" r:id="rId85"/>
    <sheet name="StartUp_86" sheetId="140" state="veryHidden" r:id="rId86"/>
    <sheet name="StartUp_87" sheetId="141" state="veryHidden" r:id="rId87"/>
    <sheet name="StartUp_88" sheetId="142" state="veryHidden" r:id="rId88"/>
    <sheet name="StartUp_89" sheetId="143" state="veryHidden" r:id="rId89"/>
    <sheet name="StartUp_90" sheetId="144" state="veryHidden" r:id="rId90"/>
    <sheet name="StartUp_91" sheetId="145" state="veryHidden" r:id="rId91"/>
    <sheet name="StartUp_92" sheetId="146" state="veryHidden" r:id="rId92"/>
    <sheet name="StartUp_93" sheetId="147" state="veryHidden" r:id="rId93"/>
    <sheet name="StartUp_94" sheetId="148" state="veryHidden" r:id="rId94"/>
    <sheet name="StartUp_95" sheetId="150" state="veryHidden" r:id="rId95"/>
    <sheet name="StartUp_96" sheetId="151" state="veryHidden" r:id="rId96"/>
    <sheet name="StartUp_97" sheetId="152" state="veryHidden" r:id="rId97"/>
    <sheet name="StartUp_98" sheetId="153" state="veryHidden" r:id="rId98"/>
    <sheet name="StartUp_99" sheetId="154" state="veryHidden" r:id="rId99"/>
    <sheet name="StartUp_100" sheetId="155" state="veryHidden" r:id="rId100"/>
    <sheet name="StartUp_101" sheetId="156" state="veryHidden" r:id="rId101"/>
    <sheet name="StartUp_102" sheetId="157" state="veryHidden" r:id="rId102"/>
    <sheet name="StartUp_103" sheetId="158" state="veryHidden" r:id="rId103"/>
    <sheet name="StartUp_104" sheetId="159" state="veryHidden" r:id="rId104"/>
    <sheet name="StartUp_105" sheetId="160" state="veryHidden" r:id="rId105"/>
    <sheet name="StartUp_106" sheetId="161" state="veryHidden" r:id="rId106"/>
    <sheet name="StartUp_107" sheetId="162" state="veryHidden" r:id="rId107"/>
    <sheet name="StartUp_108" sheetId="163" state="veryHidden" r:id="rId108"/>
    <sheet name="StartUp_109" sheetId="164" state="veryHidden" r:id="rId109"/>
    <sheet name="StartUp_110" sheetId="165" state="veryHidden" r:id="rId110"/>
    <sheet name="StartUp_111" sheetId="166" state="veryHidden" r:id="rId111"/>
    <sheet name="StartUp_112" sheetId="167" state="veryHidden" r:id="rId112"/>
    <sheet name="StartUp_113" sheetId="168" state="veryHidden" r:id="rId113"/>
    <sheet name="StartUp_114" sheetId="169" state="veryHidden" r:id="rId114"/>
    <sheet name="StartUp_115" sheetId="170" state="veryHidden" r:id="rId115"/>
    <sheet name="StartUp_116" sheetId="172" state="veryHidden" r:id="rId116"/>
    <sheet name="StartUp_117" sheetId="173" state="veryHidden" r:id="rId117"/>
    <sheet name="StartUp_118" sheetId="174" state="veryHidden" r:id="rId118"/>
    <sheet name="StartUp_119" sheetId="175" state="veryHidden" r:id="rId119"/>
    <sheet name="StartUp_120" sheetId="176" state="veryHidden" r:id="rId120"/>
    <sheet name="StartUp_121" sheetId="177" state="veryHidden" r:id="rId121"/>
    <sheet name="StartUp_122" sheetId="178" state="veryHidden" r:id="rId122"/>
    <sheet name="StartUp_123" sheetId="179" state="veryHidden" r:id="rId123"/>
    <sheet name="StartUp_124" sheetId="180" state="veryHidden" r:id="rId124"/>
    <sheet name="StartUp_125" sheetId="181" state="veryHidden" r:id="rId125"/>
    <sheet name="StartUp_126" sheetId="182" state="veryHidden" r:id="rId126"/>
    <sheet name="StartUp_127" sheetId="183" state="veryHidden" r:id="rId127"/>
    <sheet name="StartUp_128" sheetId="184" state="veryHidden" r:id="rId128"/>
    <sheet name="StartUp_129" sheetId="185" state="veryHidden" r:id="rId129"/>
    <sheet name="StartUp_130" sheetId="186" state="veryHidden" r:id="rId130"/>
    <sheet name="StartUp_131" sheetId="187" state="veryHidden" r:id="rId131"/>
    <sheet name="StartUp_132" sheetId="188" state="veryHidden" r:id="rId132"/>
    <sheet name="StartUp_133" sheetId="189" state="veryHidden" r:id="rId133"/>
    <sheet name="StartUp_134" sheetId="190" state="veryHidden" r:id="rId134"/>
    <sheet name="StartUp_135" sheetId="191" state="veryHidden" r:id="rId135"/>
    <sheet name="StartUp_136" sheetId="192" state="veryHidden" r:id="rId136"/>
    <sheet name="StartUp_137" sheetId="194" state="veryHidden" r:id="rId137"/>
    <sheet name="StartUp_138" sheetId="195" state="veryHidden" r:id="rId138"/>
    <sheet name="StartUp_139" sheetId="196" state="veryHidden" r:id="rId139"/>
    <sheet name="StartUp_140" sheetId="197" state="veryHidden" r:id="rId140"/>
    <sheet name="StartUp_141" sheetId="198" state="veryHidden" r:id="rId141"/>
    <sheet name="StartUp_142" sheetId="199" state="veryHidden" r:id="rId142"/>
    <sheet name="StartUp_143" sheetId="200" state="veryHidden" r:id="rId143"/>
    <sheet name="StartUp_144" sheetId="201" state="veryHidden" r:id="rId144"/>
    <sheet name="StartUp_145" sheetId="202" state="veryHidden" r:id="rId145"/>
    <sheet name="StartUp_146" sheetId="203" state="veryHidden" r:id="rId146"/>
    <sheet name="StartUp_147" sheetId="204" state="veryHidden" r:id="rId147"/>
    <sheet name="StartUp_148" sheetId="205" state="veryHidden" r:id="rId148"/>
    <sheet name="StartUp_149" sheetId="206" state="veryHidden" r:id="rId149"/>
    <sheet name="StartUp_150" sheetId="207" state="veryHidden" r:id="rId150"/>
    <sheet name="StartUp_151" sheetId="208" state="veryHidden" r:id="rId151"/>
    <sheet name="StartUp_152" sheetId="209" state="veryHidden" r:id="rId152"/>
    <sheet name="StartUp_153" sheetId="210" state="veryHidden" r:id="rId153"/>
    <sheet name="StartUp_154" sheetId="211" state="veryHidden" r:id="rId154"/>
    <sheet name="StartUp_155" sheetId="212" state="veryHidden" r:id="rId155"/>
    <sheet name="StartUp_156" sheetId="213" state="veryHidden" r:id="rId156"/>
    <sheet name="StartUp_157" sheetId="214" state="veryHidden" r:id="rId157"/>
    <sheet name="StartUp_158" sheetId="215" state="veryHidden" r:id="rId158"/>
    <sheet name="StartUp_159" sheetId="216" state="veryHidden" r:id="rId159"/>
    <sheet name="StartUp_160" sheetId="217" state="veryHidden" r:id="rId160"/>
    <sheet name="StartUp_161" sheetId="218" state="veryHidden" r:id="rId161"/>
    <sheet name="StartUp_162" sheetId="219" state="veryHidden" r:id="rId162"/>
    <sheet name="StartUp_163" sheetId="220" state="veryHidden" r:id="rId163"/>
    <sheet name="StartUp_164" sheetId="221" state="veryHidden" r:id="rId164"/>
    <sheet name="StartUp_165" sheetId="222" state="veryHidden" r:id="rId165"/>
    <sheet name="StartUp_166" sheetId="223" state="veryHidden" r:id="rId166"/>
    <sheet name="StartUp_167" sheetId="224" state="veryHidden" r:id="rId167"/>
    <sheet name="StartUp_168" sheetId="225" state="veryHidden" r:id="rId168"/>
    <sheet name="StartUp_169" sheetId="226" state="veryHidden" r:id="rId169"/>
    <sheet name="StartUp_170" sheetId="227" state="veryHidden" r:id="rId170"/>
    <sheet name="StartUp_171" sheetId="228" state="veryHidden" r:id="rId171"/>
    <sheet name="StartUp_172" sheetId="229" state="veryHidden" r:id="rId172"/>
    <sheet name="StartUp_173" sheetId="230" state="veryHidden" r:id="rId173"/>
    <sheet name="StartUp_174" sheetId="231" state="veryHidden" r:id="rId174"/>
    <sheet name="StartUp_175" sheetId="232" state="veryHidden" r:id="rId175"/>
    <sheet name="StartUp_176" sheetId="233" state="veryHidden" r:id="rId176"/>
    <sheet name="Biểu PL1 TH" sheetId="242" r:id="rId177"/>
    <sheet name="PL2 KH von keo dai sang 2024" sheetId="240" state="hidden" r:id="rId178"/>
    <sheet name="Biểu 3 NSDP" sheetId="238" state="hidden" r:id="rId179"/>
    <sheet name="Biểu 4 NSTW" sheetId="245" state="hidden" r:id="rId180"/>
    <sheet name="Bieu 6 thang MTQG" sheetId="171" state="hidden" r:id="rId181"/>
    <sheet name="PL3_DK 2025" sheetId="239" state="hidden" r:id="rId182"/>
    <sheet name="PL5MTQG" sheetId="241" state="hidden" r:id="rId183"/>
    <sheet name="Biểu QT" sheetId="246" state="hidden" r:id="rId184"/>
    <sheet name="PL4 tình hình các " sheetId="244" state="hidden" r:id="rId185"/>
    <sheet name="PL5 các văn bản chỉ đao" sheetId="243" state="hidden" r:id="rId186"/>
    <sheet name="00000000" sheetId="14" state="veryHidden" r:id="rId187"/>
  </sheets>
  <definedNames>
    <definedName name="_1">#N/A</definedName>
    <definedName name="_1000A01">#N/A</definedName>
    <definedName name="_2">#N/A</definedName>
    <definedName name="_a129" localSheetId="178" hidden="1">{"Offgrid",#N/A,FALSE,"OFFGRID";"Region",#N/A,FALSE,"REGION";"Offgrid -2",#N/A,FALSE,"OFFGRID";"WTP",#N/A,FALSE,"WTP";"WTP -2",#N/A,FALSE,"WTP";"Project",#N/A,FALSE,"PROJECT";"Summary -2",#N/A,FALSE,"SUMMARY"}</definedName>
    <definedName name="_a129" localSheetId="179" hidden="1">{"Offgrid",#N/A,FALSE,"OFFGRID";"Region",#N/A,FALSE,"REGION";"Offgrid -2",#N/A,FALSE,"OFFGRID";"WTP",#N/A,FALSE,"WTP";"WTP -2",#N/A,FALSE,"WTP";"Project",#N/A,FALSE,"PROJECT";"Summary -2",#N/A,FALSE,"SUMMARY"}</definedName>
    <definedName name="_a129" localSheetId="177"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178" hidden="1">{"Offgrid",#N/A,FALSE,"OFFGRID";"Region",#N/A,FALSE,"REGION";"Offgrid -2",#N/A,FALSE,"OFFGRID";"WTP",#N/A,FALSE,"WTP";"WTP -2",#N/A,FALSE,"WTP";"Project",#N/A,FALSE,"PROJECT";"Summary -2",#N/A,FALSE,"SUMMARY"}</definedName>
    <definedName name="_a130" localSheetId="179" hidden="1">{"Offgrid",#N/A,FALSE,"OFFGRID";"Region",#N/A,FALSE,"REGION";"Offgrid -2",#N/A,FALSE,"OFFGRID";"WTP",#N/A,FALSE,"WTP";"WTP -2",#N/A,FALSE,"WTP";"Project",#N/A,FALSE,"PROJECT";"Summary -2",#N/A,FALSE,"SUMMARY"}</definedName>
    <definedName name="_a130" localSheetId="177"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b100000" localSheetId="179">#REF!</definedName>
    <definedName name="_b100000" localSheetId="177">#REF!</definedName>
    <definedName name="_b100000">#REF!</definedName>
    <definedName name="_B72172" localSheetId="179">#REF!</definedName>
    <definedName name="_B72172" localSheetId="177">#REF!</definedName>
    <definedName name="_B72172">#REF!</definedName>
    <definedName name="_B86000" localSheetId="179">#REF!</definedName>
    <definedName name="_B86000" localSheetId="177">#REF!</definedName>
    <definedName name="_B86000">#REF!</definedName>
    <definedName name="_bac3">12413</definedName>
    <definedName name="_bac4">13529</definedName>
    <definedName name="_bac5">15483</definedName>
    <definedName name="_boi1" localSheetId="179">#REF!</definedName>
    <definedName name="_boi1" localSheetId="177">#REF!</definedName>
    <definedName name="_boi1">#REF!</definedName>
    <definedName name="_boi2" localSheetId="179">#REF!</definedName>
    <definedName name="_boi2" localSheetId="177">#REF!</definedName>
    <definedName name="_boi2">#REF!</definedName>
    <definedName name="_boi3" localSheetId="179">#REF!</definedName>
    <definedName name="_boi3" localSheetId="177">#REF!</definedName>
    <definedName name="_boi3">#REF!</definedName>
    <definedName name="_boi4" localSheetId="179">#REF!</definedName>
    <definedName name="_boi4" localSheetId="177">#REF!</definedName>
    <definedName name="_boi4">#REF!</definedName>
    <definedName name="_btc20" localSheetId="179">#REF!</definedName>
    <definedName name="_btc20" localSheetId="177">#REF!</definedName>
    <definedName name="_btc20">#REF!</definedName>
    <definedName name="_btc30" localSheetId="179">#REF!</definedName>
    <definedName name="_btc30" localSheetId="177">#REF!</definedName>
    <definedName name="_btc30">#REF!</definedName>
    <definedName name="_btc35" localSheetId="179">#REF!</definedName>
    <definedName name="_btc35" localSheetId="177">#REF!</definedName>
    <definedName name="_btc35">#REF!</definedName>
    <definedName name="_btm10" localSheetId="179">#REF!</definedName>
    <definedName name="_btm10" localSheetId="177">#REF!</definedName>
    <definedName name="_btm10">#REF!</definedName>
    <definedName name="_btm100" localSheetId="179">#REF!</definedName>
    <definedName name="_btm100" localSheetId="177">#REF!</definedName>
    <definedName name="_btm100">#REF!</definedName>
    <definedName name="_btm150" localSheetId="179">#REF!</definedName>
    <definedName name="_btm150" localSheetId="177">#REF!</definedName>
    <definedName name="_btm150">#REF!</definedName>
    <definedName name="_btm200" localSheetId="179">#REF!</definedName>
    <definedName name="_btm200" localSheetId="177">#REF!</definedName>
    <definedName name="_btm200">#REF!</definedName>
    <definedName name="_BTM250" localSheetId="179">#REF!</definedName>
    <definedName name="_BTM250" localSheetId="177">#REF!</definedName>
    <definedName name="_BTM250">#REF!</definedName>
    <definedName name="_btm300" localSheetId="179">#REF!</definedName>
    <definedName name="_btm300" localSheetId="177">#REF!</definedName>
    <definedName name="_btm300">#REF!</definedName>
    <definedName name="_BTM50" localSheetId="179">#REF!</definedName>
    <definedName name="_BTM50" localSheetId="177">#REF!</definedName>
    <definedName name="_BTM50">#REF!</definedName>
    <definedName name="_Builtin0" localSheetId="179">#REF!</definedName>
    <definedName name="_Builtin0" localSheetId="177">#REF!</definedName>
    <definedName name="_Builtin0">#REF!</definedName>
    <definedName name="_CON1" localSheetId="179">#REF!</definedName>
    <definedName name="_CON1" localSheetId="177">#REF!</definedName>
    <definedName name="_CON1">#REF!</definedName>
    <definedName name="_CON2" localSheetId="179">#REF!</definedName>
    <definedName name="_CON2" localSheetId="177">#REF!</definedName>
    <definedName name="_CON2">#REF!</definedName>
    <definedName name="_dao1" localSheetId="179">#REF!</definedName>
    <definedName name="_dao1" localSheetId="177">#REF!</definedName>
    <definedName name="_dao1">#REF!</definedName>
    <definedName name="_dbu1" localSheetId="179">#REF!</definedName>
    <definedName name="_dbu1" localSheetId="177">#REF!</definedName>
    <definedName name="_dbu1">#REF!</definedName>
    <definedName name="_dbu2" localSheetId="179">#REF!</definedName>
    <definedName name="_dbu2" localSheetId="177">#REF!</definedName>
    <definedName name="_dbu2">#REF!</definedName>
    <definedName name="_ddn400" localSheetId="179">#REF!</definedName>
    <definedName name="_ddn400" localSheetId="177">#REF!</definedName>
    <definedName name="_ddn400">#REF!</definedName>
    <definedName name="_ddn600" localSheetId="179">#REF!</definedName>
    <definedName name="_ddn600" localSheetId="177">#REF!</definedName>
    <definedName name="_ddn600">#REF!</definedName>
    <definedName name="_Fill" localSheetId="179" hidden="1">#REF!</definedName>
    <definedName name="_Fill" localSheetId="177" hidden="1">#REF!</definedName>
    <definedName name="_Fill" hidden="1">#REF!</definedName>
    <definedName name="_xlnm._FilterDatabase" localSheetId="178" hidden="1">'Biểu 3 NSDP'!$A$10:$AA$69</definedName>
    <definedName name="_gon4" localSheetId="179">#REF!</definedName>
    <definedName name="_gon4" localSheetId="177">#REF!</definedName>
    <definedName name="_gon4">#REF!</definedName>
    <definedName name="_hom2" localSheetId="179">#REF!</definedName>
    <definedName name="_hom2" localSheetId="177">#REF!</definedName>
    <definedName name="_hom2">#REF!</definedName>
    <definedName name="_Key1" localSheetId="179" hidden="1">#REF!</definedName>
    <definedName name="_Key1" localSheetId="177" hidden="1">#REF!</definedName>
    <definedName name="_Key1" hidden="1">#REF!</definedName>
    <definedName name="_Key2" localSheetId="179" hidden="1">#REF!</definedName>
    <definedName name="_Key2" localSheetId="177" hidden="1">#REF!</definedName>
    <definedName name="_Key2" hidden="1">#REF!</definedName>
    <definedName name="_km03" localSheetId="178" hidden="1">{"'Sheet1'!$L$16"}</definedName>
    <definedName name="_km03" localSheetId="179" hidden="1">{"'Sheet1'!$L$16"}</definedName>
    <definedName name="_km03" localSheetId="177" hidden="1">{"'Sheet1'!$L$16"}</definedName>
    <definedName name="_km03" hidden="1">{"'Sheet1'!$L$16"}</definedName>
    <definedName name="_KM188" localSheetId="179">#REF!</definedName>
    <definedName name="_KM188" localSheetId="177">#REF!</definedName>
    <definedName name="_KM188">#REF!</definedName>
    <definedName name="_km189" localSheetId="179">#REF!</definedName>
    <definedName name="_km189" localSheetId="177">#REF!</definedName>
    <definedName name="_km189">#REF!</definedName>
    <definedName name="_km190" localSheetId="179">#REF!</definedName>
    <definedName name="_km190" localSheetId="177">#REF!</definedName>
    <definedName name="_km190">#REF!</definedName>
    <definedName name="_km191" localSheetId="179">#REF!</definedName>
    <definedName name="_km191" localSheetId="177">#REF!</definedName>
    <definedName name="_km191">#REF!</definedName>
    <definedName name="_km192" localSheetId="179">#REF!</definedName>
    <definedName name="_km192" localSheetId="177">#REF!</definedName>
    <definedName name="_km192">#REF!</definedName>
    <definedName name="_km193" localSheetId="179">#REF!</definedName>
    <definedName name="_km193" localSheetId="177">#REF!</definedName>
    <definedName name="_km193">#REF!</definedName>
    <definedName name="_km194" localSheetId="179">#REF!</definedName>
    <definedName name="_km194" localSheetId="177">#REF!</definedName>
    <definedName name="_km194">#REF!</definedName>
    <definedName name="_km195" localSheetId="179">#REF!</definedName>
    <definedName name="_km195" localSheetId="177">#REF!</definedName>
    <definedName name="_km195">#REF!</definedName>
    <definedName name="_km196" localSheetId="179">#REF!</definedName>
    <definedName name="_km196" localSheetId="177">#REF!</definedName>
    <definedName name="_km196">#REF!</definedName>
    <definedName name="_km197" localSheetId="179">#REF!</definedName>
    <definedName name="_km197" localSheetId="177">#REF!</definedName>
    <definedName name="_km197">#REF!</definedName>
    <definedName name="_km198" localSheetId="179">#REF!</definedName>
    <definedName name="_km198" localSheetId="177">#REF!</definedName>
    <definedName name="_km198">#REF!</definedName>
    <definedName name="_lap1" localSheetId="179">#REF!</definedName>
    <definedName name="_lap1" localSheetId="177">#REF!</definedName>
    <definedName name="_lap1">#REF!</definedName>
    <definedName name="_lap2" localSheetId="179">#REF!</definedName>
    <definedName name="_lap2" localSheetId="177">#REF!</definedName>
    <definedName name="_lap2">#REF!</definedName>
    <definedName name="_MAC12" localSheetId="179">#REF!</definedName>
    <definedName name="_MAC12" localSheetId="177">#REF!</definedName>
    <definedName name="_MAC12">#REF!</definedName>
    <definedName name="_MAC46" localSheetId="179">#REF!</definedName>
    <definedName name="_MAC46" localSheetId="177">#REF!</definedName>
    <definedName name="_MAC46">#REF!</definedName>
    <definedName name="_NC100" localSheetId="179">#REF!</definedName>
    <definedName name="_NC100" localSheetId="177">#REF!</definedName>
    <definedName name="_NC100">#REF!</definedName>
    <definedName name="_nc150" localSheetId="179">#REF!</definedName>
    <definedName name="_nc150" localSheetId="177">#REF!</definedName>
    <definedName name="_nc150">#REF!</definedName>
    <definedName name="_NC200" localSheetId="179">#REF!</definedName>
    <definedName name="_NC200" localSheetId="177">#REF!</definedName>
    <definedName name="_NC200">#REF!</definedName>
    <definedName name="_nc50" localSheetId="179">#REF!</definedName>
    <definedName name="_nc50" localSheetId="177">#REF!</definedName>
    <definedName name="_nc50">#REF!</definedName>
    <definedName name="_NCL100" localSheetId="179">#REF!</definedName>
    <definedName name="_NCL100" localSheetId="177">#REF!</definedName>
    <definedName name="_NCL100">#REF!</definedName>
    <definedName name="_NCL200" localSheetId="179">#REF!</definedName>
    <definedName name="_NCL200" localSheetId="177">#REF!</definedName>
    <definedName name="_NCL200">#REF!</definedName>
    <definedName name="_NCL250" localSheetId="179">#REF!</definedName>
    <definedName name="_NCL250" localSheetId="177">#REF!</definedName>
    <definedName name="_NCL250">#REF!</definedName>
    <definedName name="_NCO150" localSheetId="179">#REF!</definedName>
    <definedName name="_NCO150" localSheetId="177">#REF!</definedName>
    <definedName name="_NCO150">#REF!</definedName>
    <definedName name="_NCO200" localSheetId="179">#REF!</definedName>
    <definedName name="_NCO200" localSheetId="177">#REF!</definedName>
    <definedName name="_NCO200">#REF!</definedName>
    <definedName name="_NCO50" localSheetId="179">#REF!</definedName>
    <definedName name="_NCO50" localSheetId="177">#REF!</definedName>
    <definedName name="_NCO50">#REF!</definedName>
    <definedName name="_NET2" localSheetId="179">#REF!</definedName>
    <definedName name="_NET2" localSheetId="177">#REF!</definedName>
    <definedName name="_NET2">#REF!</definedName>
    <definedName name="_nin190" localSheetId="179">#REF!</definedName>
    <definedName name="_nin190" localSheetId="177">#REF!</definedName>
    <definedName name="_nin190">#REF!</definedName>
    <definedName name="_Order1" hidden="1">255</definedName>
    <definedName name="_Order2" hidden="1">255</definedName>
    <definedName name="_RHH1" localSheetId="179">#REF!</definedName>
    <definedName name="_RHH1" localSheetId="177">#REF!</definedName>
    <definedName name="_RHH1">#REF!</definedName>
    <definedName name="_RHH10" localSheetId="179">#REF!</definedName>
    <definedName name="_RHH10" localSheetId="177">#REF!</definedName>
    <definedName name="_RHH10">#REF!</definedName>
    <definedName name="_RHP1" localSheetId="179">#REF!</definedName>
    <definedName name="_RHP1" localSheetId="177">#REF!</definedName>
    <definedName name="_RHP1">#REF!</definedName>
    <definedName name="_RHP10" localSheetId="179">#REF!</definedName>
    <definedName name="_RHP10" localSheetId="177">#REF!</definedName>
    <definedName name="_RHP10">#REF!</definedName>
    <definedName name="_RI1" localSheetId="179">#REF!</definedName>
    <definedName name="_RI1" localSheetId="177">#REF!</definedName>
    <definedName name="_RI1">#REF!</definedName>
    <definedName name="_RI10" localSheetId="179">#REF!</definedName>
    <definedName name="_RI10" localSheetId="177">#REF!</definedName>
    <definedName name="_RI10">#REF!</definedName>
    <definedName name="_RII1" localSheetId="179">#REF!</definedName>
    <definedName name="_RII1" localSheetId="177">#REF!</definedName>
    <definedName name="_RII1">#REF!</definedName>
    <definedName name="_RII10" localSheetId="179">#REF!</definedName>
    <definedName name="_RII10" localSheetId="177">#REF!</definedName>
    <definedName name="_RII10">#REF!</definedName>
    <definedName name="_RIP1" localSheetId="179">#REF!</definedName>
    <definedName name="_RIP1" localSheetId="177">#REF!</definedName>
    <definedName name="_RIP1">#REF!</definedName>
    <definedName name="_RIP10" localSheetId="179">#REF!</definedName>
    <definedName name="_RIP10" localSheetId="177">#REF!</definedName>
    <definedName name="_RIP10">#REF!</definedName>
    <definedName name="_Sat27" localSheetId="179">#REF!</definedName>
    <definedName name="_Sat27" localSheetId="177">#REF!</definedName>
    <definedName name="_Sat27">#REF!</definedName>
    <definedName name="_Sat6" localSheetId="179">#REF!</definedName>
    <definedName name="_Sat6" localSheetId="177">#REF!</definedName>
    <definedName name="_Sat6">#REF!</definedName>
    <definedName name="_sc1" localSheetId="179">#REF!</definedName>
    <definedName name="_sc1" localSheetId="177">#REF!</definedName>
    <definedName name="_sc1">#REF!</definedName>
    <definedName name="_SC2" localSheetId="179">#REF!</definedName>
    <definedName name="_SC2" localSheetId="177">#REF!</definedName>
    <definedName name="_SC2">#REF!</definedName>
    <definedName name="_sc3" localSheetId="179">#REF!</definedName>
    <definedName name="_sc3" localSheetId="177">#REF!</definedName>
    <definedName name="_sc3">#REF!</definedName>
    <definedName name="_SN3" localSheetId="179">#REF!</definedName>
    <definedName name="_SN3" localSheetId="177">#REF!</definedName>
    <definedName name="_SN3">#REF!</definedName>
    <definedName name="_Sort" localSheetId="179" hidden="1">#REF!</definedName>
    <definedName name="_Sort" localSheetId="177" hidden="1">#REF!</definedName>
    <definedName name="_Sort" hidden="1">#REF!</definedName>
    <definedName name="_sua20" localSheetId="179">#REF!</definedName>
    <definedName name="_sua20" localSheetId="177">#REF!</definedName>
    <definedName name="_sua20">#REF!</definedName>
    <definedName name="_sua30" localSheetId="179">#REF!</definedName>
    <definedName name="_sua30" localSheetId="177">#REF!</definedName>
    <definedName name="_sua30">#REF!</definedName>
    <definedName name="_TL1" localSheetId="179">#REF!</definedName>
    <definedName name="_TL1" localSheetId="177">#REF!</definedName>
    <definedName name="_TL1">#REF!</definedName>
    <definedName name="_TL2" localSheetId="179">#REF!</definedName>
    <definedName name="_TL2" localSheetId="177">#REF!</definedName>
    <definedName name="_TL2">#REF!</definedName>
    <definedName name="_TL3" localSheetId="179">#REF!</definedName>
    <definedName name="_TL3" localSheetId="177">#REF!</definedName>
    <definedName name="_TL3">#REF!</definedName>
    <definedName name="_TLA120" localSheetId="179">#REF!</definedName>
    <definedName name="_TLA120" localSheetId="177">#REF!</definedName>
    <definedName name="_TLA120">#REF!</definedName>
    <definedName name="_TLA35" localSheetId="179">#REF!</definedName>
    <definedName name="_TLA35" localSheetId="177">#REF!</definedName>
    <definedName name="_TLA35">#REF!</definedName>
    <definedName name="_TLA50" localSheetId="179">#REF!</definedName>
    <definedName name="_TLA50" localSheetId="177">#REF!</definedName>
    <definedName name="_TLA50">#REF!</definedName>
    <definedName name="_TLA70" localSheetId="179">#REF!</definedName>
    <definedName name="_TLA70" localSheetId="177">#REF!</definedName>
    <definedName name="_TLA70">#REF!</definedName>
    <definedName name="_TLA95" localSheetId="179">#REF!</definedName>
    <definedName name="_TLA95" localSheetId="177">#REF!</definedName>
    <definedName name="_TLA95">#REF!</definedName>
    <definedName name="_tz593" localSheetId="179">#REF!</definedName>
    <definedName name="_tz593" localSheetId="177">#REF!</definedName>
    <definedName name="_tz593">#REF!</definedName>
    <definedName name="_TH1" localSheetId="179">#REF!</definedName>
    <definedName name="_TH1" localSheetId="177">#REF!</definedName>
    <definedName name="_TH1">#REF!</definedName>
    <definedName name="_TH2" localSheetId="179">#REF!</definedName>
    <definedName name="_TH2" localSheetId="177">#REF!</definedName>
    <definedName name="_TH2">#REF!</definedName>
    <definedName name="_TH3" localSheetId="179">#REF!</definedName>
    <definedName name="_TH3" localSheetId="177">#REF!</definedName>
    <definedName name="_TH3">#REF!</definedName>
    <definedName name="_vc1" localSheetId="179">#REF!</definedName>
    <definedName name="_vc1" localSheetId="177">#REF!</definedName>
    <definedName name="_vc1">#REF!</definedName>
    <definedName name="_vc2" localSheetId="179">#REF!</definedName>
    <definedName name="_vc2" localSheetId="177">#REF!</definedName>
    <definedName name="_vc2">#REF!</definedName>
    <definedName name="_vc3" localSheetId="179">#REF!</definedName>
    <definedName name="_vc3" localSheetId="177">#REF!</definedName>
    <definedName name="_vc3">#REF!</definedName>
    <definedName name="_VL100" localSheetId="179">#REF!</definedName>
    <definedName name="_VL100" localSheetId="177">#REF!</definedName>
    <definedName name="_VL100">#REF!</definedName>
    <definedName name="_vl150" localSheetId="179">#REF!</definedName>
    <definedName name="_vl150" localSheetId="177">#REF!</definedName>
    <definedName name="_vl150">#REF!</definedName>
    <definedName name="_VL200" localSheetId="179">#REF!</definedName>
    <definedName name="_VL200" localSheetId="177">#REF!</definedName>
    <definedName name="_VL200">#REF!</definedName>
    <definedName name="_VL250" localSheetId="179">#REF!</definedName>
    <definedName name="_VL250" localSheetId="177">#REF!</definedName>
    <definedName name="_VL250">#REF!</definedName>
    <definedName name="_vl50" localSheetId="179">#REF!</definedName>
    <definedName name="_vl50" localSheetId="177">#REF!</definedName>
    <definedName name="_vl50">#REF!</definedName>
    <definedName name="_VLI150" localSheetId="179">#REF!</definedName>
    <definedName name="_VLI150" localSheetId="177">#REF!</definedName>
    <definedName name="_VLI150">#REF!</definedName>
    <definedName name="_VLI200" localSheetId="179">#REF!</definedName>
    <definedName name="_VLI200" localSheetId="177">#REF!</definedName>
    <definedName name="_VLI200">#REF!</definedName>
    <definedName name="_VLI50" localSheetId="179">#REF!</definedName>
    <definedName name="_VLI50" localSheetId="177">#REF!</definedName>
    <definedName name="_VLI50">#REF!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 localSheetId="179">#REF!</definedName>
    <definedName name="A120_" localSheetId="177">#REF!</definedName>
    <definedName name="A120_">#REF!</definedName>
    <definedName name="a277Print_Titles" localSheetId="179">#REF!</definedName>
    <definedName name="a277Print_Titles" localSheetId="177">#REF!</definedName>
    <definedName name="a277Print_Titles">#REF!</definedName>
    <definedName name="A35_" localSheetId="179">#REF!</definedName>
    <definedName name="A35_" localSheetId="177">#REF!</definedName>
    <definedName name="A35_">#REF!</definedName>
    <definedName name="A50_" localSheetId="179">#REF!</definedName>
    <definedName name="A50_" localSheetId="177">#REF!</definedName>
    <definedName name="A50_">#REF!</definedName>
    <definedName name="A70_" localSheetId="179">#REF!</definedName>
    <definedName name="A70_" localSheetId="177">#REF!</definedName>
    <definedName name="A70_">#REF!</definedName>
    <definedName name="A95_" localSheetId="179">#REF!</definedName>
    <definedName name="A95_" localSheetId="177">#REF!</definedName>
    <definedName name="A95_">#REF!</definedName>
    <definedName name="AA" localSheetId="179">#REF!</definedName>
    <definedName name="AA" localSheetId="177">#REF!</definedName>
    <definedName name="AA">#REF!</definedName>
    <definedName name="AC120_" localSheetId="179">#REF!</definedName>
    <definedName name="AC120_" localSheetId="177">#REF!</definedName>
    <definedName name="AC120_">#REF!</definedName>
    <definedName name="AC35_" localSheetId="179">#REF!</definedName>
    <definedName name="AC35_" localSheetId="177">#REF!</definedName>
    <definedName name="AC35_">#REF!</definedName>
    <definedName name="AC50_" localSheetId="179">#REF!</definedName>
    <definedName name="AC50_" localSheetId="177">#REF!</definedName>
    <definedName name="AC50_">#REF!</definedName>
    <definedName name="AC70_" localSheetId="179">#REF!</definedName>
    <definedName name="AC70_" localSheetId="177">#REF!</definedName>
    <definedName name="AC70_">#REF!</definedName>
    <definedName name="AC95_" localSheetId="179">#REF!</definedName>
    <definedName name="AC95_" localSheetId="177">#REF!</definedName>
    <definedName name="AC95_">#REF!</definedName>
    <definedName name="Address" localSheetId="179">#REF!</definedName>
    <definedName name="Address" localSheetId="177">#REF!</definedName>
    <definedName name="Address">#REF!</definedName>
    <definedName name="ADEQ" localSheetId="179">#REF!</definedName>
    <definedName name="ADEQ" localSheetId="177">#REF!</definedName>
    <definedName name="ADEQ">#REF!</definedName>
    <definedName name="ag15F80" localSheetId="179">#REF!</definedName>
    <definedName name="ag15F80" localSheetId="177">#REF!</definedName>
    <definedName name="ag15F80">#REF!</definedName>
    <definedName name="All_Item" localSheetId="179">#REF!</definedName>
    <definedName name="All_Item" localSheetId="177">#REF!</definedName>
    <definedName name="All_Item">#REF!</definedName>
    <definedName name="ALPIN">#N/A</definedName>
    <definedName name="ALPJYOU">#N/A</definedName>
    <definedName name="ALPTOI">#N/A</definedName>
    <definedName name="b60x" localSheetId="179">#REF!</definedName>
    <definedName name="b60x" localSheetId="177">#REF!</definedName>
    <definedName name="b60x">#REF!</definedName>
    <definedName name="b80x" localSheetId="179">#REF!</definedName>
    <definedName name="b80x" localSheetId="177">#REF!</definedName>
    <definedName name="b80x">#REF!</definedName>
    <definedName name="bac3.5">12971</definedName>
    <definedName name="bac3.7">13180</definedName>
    <definedName name="bac4.5">14925</definedName>
    <definedName name="BanQLDA" localSheetId="179">#REF!</definedName>
    <definedName name="BanQLDA" localSheetId="177">#REF!</definedName>
    <definedName name="BanQLDA">#REF!</definedName>
    <definedName name="Bang_cly" localSheetId="179">#REF!</definedName>
    <definedName name="Bang_cly" localSheetId="177">#REF!</definedName>
    <definedName name="Bang_cly">#REF!</definedName>
    <definedName name="Bang_CVC" localSheetId="179">#REF!</definedName>
    <definedName name="Bang_CVC" localSheetId="177">#REF!</definedName>
    <definedName name="Bang_CVC">#REF!</definedName>
    <definedName name="bang_gia" localSheetId="179">#REF!</definedName>
    <definedName name="bang_gia" localSheetId="177">#REF!</definedName>
    <definedName name="bang_gia">#REF!</definedName>
    <definedName name="Bang_travl" localSheetId="179">#REF!</definedName>
    <definedName name="Bang_travl" localSheetId="177">#REF!</definedName>
    <definedName name="Bang_travl">#REF!</definedName>
    <definedName name="BarData" localSheetId="179">#REF!</definedName>
    <definedName name="BarData" localSheetId="177">#REF!</definedName>
    <definedName name="BarData">#REF!</definedName>
    <definedName name="BB" localSheetId="179">#REF!</definedName>
    <definedName name="BB" localSheetId="177">#REF!</definedName>
    <definedName name="BB">#REF!</definedName>
    <definedName name="Book2" localSheetId="179">#REF!</definedName>
    <definedName name="Book2" localSheetId="177">#REF!</definedName>
    <definedName name="Book2">#REF!</definedName>
    <definedName name="BOQ" localSheetId="179">#REF!</definedName>
    <definedName name="BOQ" localSheetId="177">#REF!</definedName>
    <definedName name="BOQ">#REF!</definedName>
    <definedName name="bp" localSheetId="179">#REF!</definedName>
    <definedName name="bp" localSheetId="177">#REF!</definedName>
    <definedName name="bp">#REF!</definedName>
    <definedName name="BT" localSheetId="179">#REF!</definedName>
    <definedName name="BT" localSheetId="177">#REF!</definedName>
    <definedName name="BT">#REF!</definedName>
    <definedName name="BT_A1" localSheetId="179">#REF!</definedName>
    <definedName name="BT_A1" localSheetId="177">#REF!</definedName>
    <definedName name="BT_A1">#REF!</definedName>
    <definedName name="BT_A2.1" localSheetId="179">#REF!</definedName>
    <definedName name="BT_A2.1" localSheetId="177">#REF!</definedName>
    <definedName name="BT_A2.1">#REF!</definedName>
    <definedName name="BT_A2.2" localSheetId="179">#REF!</definedName>
    <definedName name="BT_A2.2" localSheetId="177">#REF!</definedName>
    <definedName name="BT_A2.2">#REF!</definedName>
    <definedName name="BT_B1" localSheetId="179">#REF!</definedName>
    <definedName name="BT_B1" localSheetId="177">#REF!</definedName>
    <definedName name="BT_B1">#REF!</definedName>
    <definedName name="BT_B2" localSheetId="179">#REF!</definedName>
    <definedName name="BT_B2" localSheetId="177">#REF!</definedName>
    <definedName name="BT_B2">#REF!</definedName>
    <definedName name="BT_C1" localSheetId="179">#REF!</definedName>
    <definedName name="BT_C1" localSheetId="177">#REF!</definedName>
    <definedName name="BT_C1">#REF!</definedName>
    <definedName name="BT_loai_A2.1" localSheetId="179">#REF!</definedName>
    <definedName name="BT_loai_A2.1" localSheetId="177">#REF!</definedName>
    <definedName name="BT_loai_A2.1">#REF!</definedName>
    <definedName name="BT_P1" localSheetId="179">#REF!</definedName>
    <definedName name="BT_P1" localSheetId="177">#REF!</definedName>
    <definedName name="BT_P1">#REF!</definedName>
    <definedName name="btcocM400" localSheetId="179">#REF!</definedName>
    <definedName name="btcocM400" localSheetId="177">#REF!</definedName>
    <definedName name="btcocM400">#REF!</definedName>
    <definedName name="BTcot" localSheetId="179">#REF!</definedName>
    <definedName name="BTcot" localSheetId="177">#REF!</definedName>
    <definedName name="BTcot">#REF!</definedName>
    <definedName name="Btcot1" localSheetId="179">#REF!</definedName>
    <definedName name="Btcot1" localSheetId="177">#REF!</definedName>
    <definedName name="Btcot1">#REF!</definedName>
    <definedName name="btchiuaxitm300" localSheetId="179">#REF!</definedName>
    <definedName name="btchiuaxitm300" localSheetId="177">#REF!</definedName>
    <definedName name="btchiuaxitm300">#REF!</definedName>
    <definedName name="BTchiuaxm200" localSheetId="179">#REF!</definedName>
    <definedName name="BTchiuaxm200" localSheetId="177">#REF!</definedName>
    <definedName name="BTchiuaxm200">#REF!</definedName>
    <definedName name="BTlotm100" localSheetId="179">#REF!</definedName>
    <definedName name="BTlotm100" localSheetId="177">#REF!</definedName>
    <definedName name="BTlotm100">#REF!</definedName>
    <definedName name="bùc" localSheetId="178">{"Book1","Dt tonghop.xls"}</definedName>
    <definedName name="bùc" localSheetId="179">{"Book1","Dt tonghop.xls"}</definedName>
    <definedName name="bùc" localSheetId="177">{"Book1","Dt tonghop.xls"}</definedName>
    <definedName name="bùc">{"Book1","Dt tonghop.xls"}</definedName>
    <definedName name="buoc" localSheetId="179">#REF!</definedName>
    <definedName name="buoc" localSheetId="177">#REF!</definedName>
    <definedName name="buoc">#REF!</definedName>
    <definedName name="Bust" localSheetId="179">#REF!</definedName>
    <definedName name="Bust" localSheetId="177">#REF!</definedName>
    <definedName name="Bust">#REF!</definedName>
    <definedName name="BVCISUMMARY" localSheetId="179">#REF!</definedName>
    <definedName name="BVCISUMMARY" localSheetId="177">#REF!</definedName>
    <definedName name="BVCISUMMARY">#REF!</definedName>
    <definedName name="C.1.1..Phat_tuyen" localSheetId="179">#REF!</definedName>
    <definedName name="C.1.1..Phat_tuyen" localSheetId="177">#REF!</definedName>
    <definedName name="C.1.1..Phat_tuyen">#REF!</definedName>
    <definedName name="C.1.10..VC_Thu_cong_CG" localSheetId="179">#REF!</definedName>
    <definedName name="C.1.10..VC_Thu_cong_CG" localSheetId="177">#REF!</definedName>
    <definedName name="C.1.10..VC_Thu_cong_CG">#REF!</definedName>
    <definedName name="C.1.2..Chat_cay_thu_cong" localSheetId="179">#REF!</definedName>
    <definedName name="C.1.2..Chat_cay_thu_cong" localSheetId="177">#REF!</definedName>
    <definedName name="C.1.2..Chat_cay_thu_cong">#REF!</definedName>
    <definedName name="C.1.3..Chat_cay_may" localSheetId="179">#REF!</definedName>
    <definedName name="C.1.3..Chat_cay_may" localSheetId="177">#REF!</definedName>
    <definedName name="C.1.3..Chat_cay_may">#REF!</definedName>
    <definedName name="C.1.4..Dao_goc_cay" localSheetId="179">#REF!</definedName>
    <definedName name="C.1.4..Dao_goc_cay" localSheetId="177">#REF!</definedName>
    <definedName name="C.1.4..Dao_goc_cay">#REF!</definedName>
    <definedName name="C.1.5..Lam_duong_tam" localSheetId="179">#REF!</definedName>
    <definedName name="C.1.5..Lam_duong_tam" localSheetId="177">#REF!</definedName>
    <definedName name="C.1.5..Lam_duong_tam">#REF!</definedName>
    <definedName name="C.1.6..Lam_cau_tam" localSheetId="179">#REF!</definedName>
    <definedName name="C.1.6..Lam_cau_tam" localSheetId="177">#REF!</definedName>
    <definedName name="C.1.6..Lam_cau_tam">#REF!</definedName>
    <definedName name="C.1.7..Rai_da_chong_lun" localSheetId="179">#REF!</definedName>
    <definedName name="C.1.7..Rai_da_chong_lun" localSheetId="177">#REF!</definedName>
    <definedName name="C.1.7..Rai_da_chong_lun">#REF!</definedName>
    <definedName name="C.1.8..Lam_kho_tam" localSheetId="179">#REF!</definedName>
    <definedName name="C.1.8..Lam_kho_tam" localSheetId="177">#REF!</definedName>
    <definedName name="C.1.8..Lam_kho_tam">#REF!</definedName>
    <definedName name="C.1.8..San_mat_bang" localSheetId="179">#REF!</definedName>
    <definedName name="C.1.8..San_mat_bang" localSheetId="177">#REF!</definedName>
    <definedName name="C.1.8..San_mat_bang">#REF!</definedName>
    <definedName name="C.2.1..VC_Thu_cong" localSheetId="179">#REF!</definedName>
    <definedName name="C.2.1..VC_Thu_cong" localSheetId="177">#REF!</definedName>
    <definedName name="C.2.1..VC_Thu_cong">#REF!</definedName>
    <definedName name="C.2.2..VC_T_cong_CG" localSheetId="179">#REF!</definedName>
    <definedName name="C.2.2..VC_T_cong_CG" localSheetId="177">#REF!</definedName>
    <definedName name="C.2.2..VC_T_cong_CG">#REF!</definedName>
    <definedName name="C.2.3..Boc_do" localSheetId="179">#REF!</definedName>
    <definedName name="C.2.3..Boc_do" localSheetId="177">#REF!</definedName>
    <definedName name="C.2.3..Boc_do">#REF!</definedName>
    <definedName name="C.3.1..Dao_dat_mong_cot" localSheetId="179">#REF!</definedName>
    <definedName name="C.3.1..Dao_dat_mong_cot" localSheetId="177">#REF!</definedName>
    <definedName name="C.3.1..Dao_dat_mong_cot">#REF!</definedName>
    <definedName name="C.3.2..Dao_dat_de_dap" localSheetId="179">#REF!</definedName>
    <definedName name="C.3.2..Dao_dat_de_dap" localSheetId="177">#REF!</definedName>
    <definedName name="C.3.2..Dao_dat_de_dap">#REF!</definedName>
    <definedName name="C.3.3..Dap_dat_mong" localSheetId="179">#REF!</definedName>
    <definedName name="C.3.3..Dap_dat_mong" localSheetId="177">#REF!</definedName>
    <definedName name="C.3.3..Dap_dat_mong">#REF!</definedName>
    <definedName name="C.3.4..Dao_dap_TDia" localSheetId="179">#REF!</definedName>
    <definedName name="C.3.4..Dao_dap_TDia" localSheetId="177">#REF!</definedName>
    <definedName name="C.3.4..Dao_dap_TDia">#REF!</definedName>
    <definedName name="C.3.5..Dap_bo_bao" localSheetId="179">#REF!</definedName>
    <definedName name="C.3.5..Dap_bo_bao" localSheetId="177">#REF!</definedName>
    <definedName name="C.3.5..Dap_bo_bao">#REF!</definedName>
    <definedName name="C.3.6..Bom_tat_nuoc" localSheetId="179">#REF!</definedName>
    <definedName name="C.3.6..Bom_tat_nuoc" localSheetId="177">#REF!</definedName>
    <definedName name="C.3.6..Bom_tat_nuoc">#REF!</definedName>
    <definedName name="C.3.7..Dao_bun" localSheetId="179">#REF!</definedName>
    <definedName name="C.3.7..Dao_bun" localSheetId="177">#REF!</definedName>
    <definedName name="C.3.7..Dao_bun">#REF!</definedName>
    <definedName name="C.3.8..Dap_cat_CT" localSheetId="179">#REF!</definedName>
    <definedName name="C.3.8..Dap_cat_CT" localSheetId="177">#REF!</definedName>
    <definedName name="C.3.8..Dap_cat_CT">#REF!</definedName>
    <definedName name="C.3.9..Dao_pha_da" localSheetId="179">#REF!</definedName>
    <definedName name="C.3.9..Dao_pha_da" localSheetId="177">#REF!</definedName>
    <definedName name="C.3.9..Dao_pha_da">#REF!</definedName>
    <definedName name="C.4.1.Cot_thep" localSheetId="179">#REF!</definedName>
    <definedName name="C.4.1.Cot_thep" localSheetId="177">#REF!</definedName>
    <definedName name="C.4.1.Cot_thep">#REF!</definedName>
    <definedName name="C.4.2..Van_khuon" localSheetId="179">#REF!</definedName>
    <definedName name="C.4.2..Van_khuon" localSheetId="177">#REF!</definedName>
    <definedName name="C.4.2..Van_khuon">#REF!</definedName>
    <definedName name="C.4.3..Be_tong" localSheetId="179">#REF!</definedName>
    <definedName name="C.4.3..Be_tong" localSheetId="177">#REF!</definedName>
    <definedName name="C.4.3..Be_tong">#REF!</definedName>
    <definedName name="C.4.4..Lap_BT_D.San" localSheetId="179">#REF!</definedName>
    <definedName name="C.4.4..Lap_BT_D.San" localSheetId="177">#REF!</definedName>
    <definedName name="C.4.4..Lap_BT_D.San">#REF!</definedName>
    <definedName name="C.4.5..Xay_da_hoc" localSheetId="179">#REF!</definedName>
    <definedName name="C.4.5..Xay_da_hoc" localSheetId="177">#REF!</definedName>
    <definedName name="C.4.5..Xay_da_hoc">#REF!</definedName>
    <definedName name="C.4.6..Dong_coc" localSheetId="179">#REF!</definedName>
    <definedName name="C.4.6..Dong_coc" localSheetId="177">#REF!</definedName>
    <definedName name="C.4.6..Dong_coc">#REF!</definedName>
    <definedName name="C.4.7..Quet_Bi_tum" localSheetId="179">#REF!</definedName>
    <definedName name="C.4.7..Quet_Bi_tum" localSheetId="177">#REF!</definedName>
    <definedName name="C.4.7..Quet_Bi_tum">#REF!</definedName>
    <definedName name="C.5.1..Lap_cot_thep" localSheetId="179">#REF!</definedName>
    <definedName name="C.5.1..Lap_cot_thep" localSheetId="177">#REF!</definedName>
    <definedName name="C.5.1..Lap_cot_thep">#REF!</definedName>
    <definedName name="C.5.2..Lap_cot_BT" localSheetId="179">#REF!</definedName>
    <definedName name="C.5.2..Lap_cot_BT" localSheetId="177">#REF!</definedName>
    <definedName name="C.5.2..Lap_cot_BT">#REF!</definedName>
    <definedName name="C.5.3..Lap_dat_xa" localSheetId="179">#REF!</definedName>
    <definedName name="C.5.3..Lap_dat_xa" localSheetId="177">#REF!</definedName>
    <definedName name="C.5.3..Lap_dat_xa">#REF!</definedName>
    <definedName name="C.5.4..Lap_tiep_dia" localSheetId="179">#REF!</definedName>
    <definedName name="C.5.4..Lap_tiep_dia" localSheetId="177">#REF!</definedName>
    <definedName name="C.5.4..Lap_tiep_dia">#REF!</definedName>
    <definedName name="C.5.5..Son_sat_thep" localSheetId="179">#REF!</definedName>
    <definedName name="C.5.5..Son_sat_thep" localSheetId="177">#REF!</definedName>
    <definedName name="C.5.5..Son_sat_thep">#REF!</definedName>
    <definedName name="C.6.1..Lap_su_dung" localSheetId="179">#REF!</definedName>
    <definedName name="C.6.1..Lap_su_dung" localSheetId="177">#REF!</definedName>
    <definedName name="C.6.1..Lap_su_dung">#REF!</definedName>
    <definedName name="C.6.2..Lap_su_CS" localSheetId="179">#REF!</definedName>
    <definedName name="C.6.2..Lap_su_CS" localSheetId="177">#REF!</definedName>
    <definedName name="C.6.2..Lap_su_CS">#REF!</definedName>
    <definedName name="C.6.3..Su_chuoi_do" localSheetId="179">#REF!</definedName>
    <definedName name="C.6.3..Su_chuoi_do" localSheetId="177">#REF!</definedName>
    <definedName name="C.6.3..Su_chuoi_do">#REF!</definedName>
    <definedName name="C.6.4..Su_chuoi_neo" localSheetId="179">#REF!</definedName>
    <definedName name="C.6.4..Su_chuoi_neo" localSheetId="177">#REF!</definedName>
    <definedName name="C.6.4..Su_chuoi_neo">#REF!</definedName>
    <definedName name="C.6.5..Lap_phu_kien" localSheetId="179">#REF!</definedName>
    <definedName name="C.6.5..Lap_phu_kien" localSheetId="177">#REF!</definedName>
    <definedName name="C.6.5..Lap_phu_kien">#REF!</definedName>
    <definedName name="C.6.6..Ep_noi_day" localSheetId="179">#REF!</definedName>
    <definedName name="C.6.6..Ep_noi_day" localSheetId="177">#REF!</definedName>
    <definedName name="C.6.6..Ep_noi_day">#REF!</definedName>
    <definedName name="C.6.7..KD_vuot_CN" localSheetId="179">#REF!</definedName>
    <definedName name="C.6.7..KD_vuot_CN" localSheetId="177">#REF!</definedName>
    <definedName name="C.6.7..KD_vuot_CN">#REF!</definedName>
    <definedName name="C.6.8..Rai_cang_day" localSheetId="179">#REF!</definedName>
    <definedName name="C.6.8..Rai_cang_day" localSheetId="177">#REF!</definedName>
    <definedName name="C.6.8..Rai_cang_day">#REF!</definedName>
    <definedName name="C.6.9..Cap_quang" localSheetId="179">#REF!</definedName>
    <definedName name="C.6.9..Cap_quang" localSheetId="177">#REF!</definedName>
    <definedName name="C.6.9..Cap_quang">#REF!</definedName>
    <definedName name="C_" localSheetId="179">#REF!</definedName>
    <definedName name="C_" localSheetId="177">#REF!</definedName>
    <definedName name="C_">#REF!</definedName>
    <definedName name="cácte" localSheetId="179">#REF!</definedName>
    <definedName name="cácte" localSheetId="177">#REF!</definedName>
    <definedName name="cácte">#REF!</definedName>
    <definedName name="Cap_DUL_doc_B" localSheetId="179">#REF!</definedName>
    <definedName name="Cap_DUL_doc_B" localSheetId="177">#REF!</definedName>
    <definedName name="Cap_DUL_doc_B">#REF!</definedName>
    <definedName name="CAP_DUL_ngang_B" localSheetId="179">#REF!</definedName>
    <definedName name="CAP_DUL_ngang_B" localSheetId="177">#REF!</definedName>
    <definedName name="CAP_DUL_ngang_B">#REF!</definedName>
    <definedName name="capphoi" localSheetId="179">#REF!</definedName>
    <definedName name="capphoi" localSheetId="177">#REF!</definedName>
    <definedName name="capphoi">#REF!</definedName>
    <definedName name="Cat" localSheetId="179">#REF!</definedName>
    <definedName name="Cat" localSheetId="177">#REF!</definedName>
    <definedName name="Cat">#REF!</definedName>
    <definedName name="Category_All" localSheetId="179">#REF!</definedName>
    <definedName name="Category_All" localSheetId="177">#REF!</definedName>
    <definedName name="Category_All">#REF!</definedName>
    <definedName name="CATIN">#N/A</definedName>
    <definedName name="CATJYOU">#N/A</definedName>
    <definedName name="catm" localSheetId="179">#REF!</definedName>
    <definedName name="catm" localSheetId="177">#REF!</definedName>
    <definedName name="catm">#REF!</definedName>
    <definedName name="catn" localSheetId="179">#REF!</definedName>
    <definedName name="catn" localSheetId="177">#REF!</definedName>
    <definedName name="catn">#REF!</definedName>
    <definedName name="CATSYU">#N/A</definedName>
    <definedName name="CATREC">#N/A</definedName>
    <definedName name="CauCong2" localSheetId="179">#REF!</definedName>
    <definedName name="CauCong2" localSheetId="177">#REF!</definedName>
    <definedName name="CauCong2">#REF!</definedName>
    <definedName name="CauCong3" localSheetId="179">#REF!</definedName>
    <definedName name="CauCong3" localSheetId="177">#REF!</definedName>
    <definedName name="CauCong3">#REF!</definedName>
    <definedName name="CauCong4" localSheetId="179">#REF!</definedName>
    <definedName name="CauCong4" localSheetId="177">#REF!</definedName>
    <definedName name="CauCong4">#REF!</definedName>
    <definedName name="CauCong5" localSheetId="179">#REF!</definedName>
    <definedName name="CauCong5" localSheetId="177">#REF!</definedName>
    <definedName name="CauCong5">#REF!</definedName>
    <definedName name="CC" localSheetId="179">#REF!</definedName>
    <definedName name="CC" localSheetId="177">#REF!</definedName>
    <definedName name="CC">#REF!</definedName>
    <definedName name="CCS" localSheetId="179">#REF!</definedName>
    <definedName name="CCS" localSheetId="177">#REF!</definedName>
    <definedName name="CCS">#REF!</definedName>
    <definedName name="cd" localSheetId="179">#REF!</definedName>
    <definedName name="cd" localSheetId="177">#REF!</definedName>
    <definedName name="cd">#REF!</definedName>
    <definedName name="CDD" localSheetId="179">#REF!</definedName>
    <definedName name="CDD" localSheetId="177">#REF!</definedName>
    <definedName name="CDD">#REF!</definedName>
    <definedName name="Cdnum" localSheetId="179">#REF!</definedName>
    <definedName name="Cdnum" localSheetId="177">#REF!</definedName>
    <definedName name="Cdnum">#REF!</definedName>
    <definedName name="cfc" localSheetId="179">#REF!</definedName>
    <definedName name="cfc" localSheetId="177">#REF!</definedName>
    <definedName name="cfc">#REF!</definedName>
    <definedName name="cfk" localSheetId="179">#REF!</definedName>
    <definedName name="cfk" localSheetId="177">#REF!</definedName>
    <definedName name="cfk">#REF!</definedName>
    <definedName name="City" localSheetId="179">#REF!</definedName>
    <definedName name="City" localSheetId="177">#REF!</definedName>
    <definedName name="City">#REF!</definedName>
    <definedName name="CK" localSheetId="179">#REF!</definedName>
    <definedName name="CK" localSheetId="177">#REF!</definedName>
    <definedName name="CK">#REF!</definedName>
    <definedName name="CLVC3">0.1</definedName>
    <definedName name="CLVCTB" localSheetId="179">#REF!</definedName>
    <definedName name="CLVCTB" localSheetId="177">#REF!</definedName>
    <definedName name="CLVCTB">#REF!</definedName>
    <definedName name="CLVL" localSheetId="179">#REF!</definedName>
    <definedName name="CLVL" localSheetId="177">#REF!</definedName>
    <definedName name="CLVL">#REF!</definedName>
    <definedName name="CNC" localSheetId="179">#REF!</definedName>
    <definedName name="CNC" localSheetId="177">#REF!</definedName>
    <definedName name="CNC">#REF!</definedName>
    <definedName name="CND" localSheetId="179">#REF!</definedName>
    <definedName name="CND" localSheetId="177">#REF!</definedName>
    <definedName name="CND">#REF!</definedName>
    <definedName name="cne" localSheetId="179">#REF!</definedName>
    <definedName name="cne" localSheetId="177">#REF!</definedName>
    <definedName name="cne">#REF!</definedName>
    <definedName name="CNG" localSheetId="179">#REF!</definedName>
    <definedName name="CNG" localSheetId="177">#REF!</definedName>
    <definedName name="CNG">#REF!</definedName>
    <definedName name="COC_1.2" localSheetId="179">#REF!</definedName>
    <definedName name="COC_1.2" localSheetId="177">#REF!</definedName>
    <definedName name="COC_1.2">#REF!</definedName>
    <definedName name="Coc_2m" localSheetId="179">#REF!</definedName>
    <definedName name="Coc_2m" localSheetId="177">#REF!</definedName>
    <definedName name="Coc_2m">#REF!</definedName>
    <definedName name="Code" localSheetId="179" hidden="1">#REF!</definedName>
    <definedName name="Code" localSheetId="177" hidden="1">#REF!</definedName>
    <definedName name="Code" hidden="1">#REF!</definedName>
    <definedName name="Cöï_ly_vaän_chuyeãn" localSheetId="179">#REF!</definedName>
    <definedName name="Cöï_ly_vaän_chuyeãn" localSheetId="177">#REF!</definedName>
    <definedName name="Cöï_ly_vaän_chuyeãn">#REF!</definedName>
    <definedName name="CÖÏ_LY_VAÄN_CHUYEÅN" localSheetId="179">#REF!</definedName>
    <definedName name="CÖÏ_LY_VAÄN_CHUYEÅN" localSheetId="177">#REF!</definedName>
    <definedName name="CÖÏ_LY_VAÄN_CHUYEÅN">#REF!</definedName>
    <definedName name="COMMON" localSheetId="179">#REF!</definedName>
    <definedName name="COMMON" localSheetId="177">#REF!</definedName>
    <definedName name="COMMON">#REF!</definedName>
    <definedName name="Company" localSheetId="179">#REF!</definedName>
    <definedName name="Company" localSheetId="177">#REF!</definedName>
    <definedName name="Company">#REF!</definedName>
    <definedName name="CON_EQP_COS" localSheetId="179">#REF!</definedName>
    <definedName name="CON_EQP_COS" localSheetId="177">#REF!</definedName>
    <definedName name="CON_EQP_COS">#REF!</definedName>
    <definedName name="CON_EQP_COST" localSheetId="179">#REF!</definedName>
    <definedName name="CON_EQP_COST" localSheetId="177">#REF!</definedName>
    <definedName name="CON_EQP_COST">#REF!</definedName>
    <definedName name="CONST_EQ" localSheetId="179">#REF!</definedName>
    <definedName name="CONST_EQ" localSheetId="177">#REF!</definedName>
    <definedName name="CONST_EQ">#REF!</definedName>
    <definedName name="Continue" localSheetId="179">#REF!</definedName>
    <definedName name="Continue" localSheetId="177">#REF!</definedName>
    <definedName name="Continue">#REF!</definedName>
    <definedName name="Cong_HM_DTCT" localSheetId="179">#REF!</definedName>
    <definedName name="Cong_HM_DTCT" localSheetId="177">#REF!</definedName>
    <definedName name="Cong_HM_DTCT">#REF!</definedName>
    <definedName name="Cong_M_DTCT" localSheetId="179">#REF!</definedName>
    <definedName name="Cong_M_DTCT" localSheetId="177">#REF!</definedName>
    <definedName name="Cong_M_DTCT">#REF!</definedName>
    <definedName name="Cong_NC_DTCT" localSheetId="179">#REF!</definedName>
    <definedName name="Cong_NC_DTCT" localSheetId="177">#REF!</definedName>
    <definedName name="Cong_NC_DTCT">#REF!</definedName>
    <definedName name="Cong_VL_DTCT" localSheetId="179">#REF!</definedName>
    <definedName name="Cong_VL_DTCT" localSheetId="177">#REF!</definedName>
    <definedName name="Cong_VL_DTCT">#REF!</definedName>
    <definedName name="cot7.5" localSheetId="179">#REF!</definedName>
    <definedName name="cot7.5" localSheetId="177">#REF!</definedName>
    <definedName name="cot7.5">#REF!</definedName>
    <definedName name="cot8.5" localSheetId="179">#REF!</definedName>
    <definedName name="cot8.5" localSheetId="177">#REF!</definedName>
    <definedName name="cot8.5">#REF!</definedName>
    <definedName name="Country" localSheetId="179">#REF!</definedName>
    <definedName name="Country" localSheetId="177">#REF!</definedName>
    <definedName name="Country">#REF!</definedName>
    <definedName name="COVER" localSheetId="179">#REF!</definedName>
    <definedName name="COVER" localSheetId="177">#REF!</definedName>
    <definedName name="COVER">#REF!</definedName>
    <definedName name="CPC" localSheetId="179">#REF!</definedName>
    <definedName name="CPC" localSheetId="177">#REF!</definedName>
    <definedName name="CPC">#REF!</definedName>
    <definedName name="CPVC100" localSheetId="179">#REF!</definedName>
    <definedName name="CPVC100" localSheetId="177">#REF!</definedName>
    <definedName name="CPVC100">#REF!</definedName>
    <definedName name="cphoi" localSheetId="179">#REF!</definedName>
    <definedName name="cphoi" localSheetId="177">#REF!</definedName>
    <definedName name="cphoi">#REF!</definedName>
    <definedName name="CRD" localSheetId="179">#REF!</definedName>
    <definedName name="CRD" localSheetId="177">#REF!</definedName>
    <definedName name="CRD">#REF!</definedName>
    <definedName name="CRIT1" localSheetId="179">#REF!</definedName>
    <definedName name="CRIT1" localSheetId="177">#REF!</definedName>
    <definedName name="CRIT1">#REF!</definedName>
    <definedName name="CRIT10" localSheetId="179">#REF!</definedName>
    <definedName name="CRIT10" localSheetId="177">#REF!</definedName>
    <definedName name="CRIT10">#REF!</definedName>
    <definedName name="CRIT2" localSheetId="179">#REF!</definedName>
    <definedName name="CRIT2" localSheetId="177">#REF!</definedName>
    <definedName name="CRIT2">#REF!</definedName>
    <definedName name="CRIT3" localSheetId="179">#REF!</definedName>
    <definedName name="CRIT3" localSheetId="177">#REF!</definedName>
    <definedName name="CRIT3">#REF!</definedName>
    <definedName name="CRIT4" localSheetId="179">#REF!</definedName>
    <definedName name="CRIT4" localSheetId="177">#REF!</definedName>
    <definedName name="CRIT4">#REF!</definedName>
    <definedName name="CRIT5" localSheetId="179">#REF!</definedName>
    <definedName name="CRIT5" localSheetId="177">#REF!</definedName>
    <definedName name="CRIT5">#REF!</definedName>
    <definedName name="CRIT6" localSheetId="179">#REF!</definedName>
    <definedName name="CRIT6" localSheetId="177">#REF!</definedName>
    <definedName name="CRIT6">#REF!</definedName>
    <definedName name="CRIT7" localSheetId="179">#REF!</definedName>
    <definedName name="CRIT7" localSheetId="177">#REF!</definedName>
    <definedName name="CRIT7">#REF!</definedName>
    <definedName name="CRIT8" localSheetId="179">#REF!</definedName>
    <definedName name="CRIT8" localSheetId="177">#REF!</definedName>
    <definedName name="CRIT8">#REF!</definedName>
    <definedName name="CRIT9" localSheetId="179">#REF!</definedName>
    <definedName name="CRIT9" localSheetId="177">#REF!</definedName>
    <definedName name="CRIT9">#REF!</definedName>
    <definedName name="CRITINST" localSheetId="179">#REF!</definedName>
    <definedName name="CRITINST" localSheetId="177">#REF!</definedName>
    <definedName name="CRITINST">#REF!</definedName>
    <definedName name="CRITPURC" localSheetId="179">#REF!</definedName>
    <definedName name="CRITPURC" localSheetId="177">#REF!</definedName>
    <definedName name="CRITPURC">#REF!</definedName>
    <definedName name="CRS" localSheetId="179">#REF!</definedName>
    <definedName name="CRS" localSheetId="177">#REF!</definedName>
    <definedName name="CRS">#REF!</definedName>
    <definedName name="CS" localSheetId="179">#REF!</definedName>
    <definedName name="CS" localSheetId="177">#REF!</definedName>
    <definedName name="CS">#REF!</definedName>
    <definedName name="CS_10" localSheetId="179">#REF!</definedName>
    <definedName name="CS_10" localSheetId="177">#REF!</definedName>
    <definedName name="CS_10">#REF!</definedName>
    <definedName name="CS_100" localSheetId="179">#REF!</definedName>
    <definedName name="CS_100" localSheetId="177">#REF!</definedName>
    <definedName name="CS_100">#REF!</definedName>
    <definedName name="CS_10S" localSheetId="179">#REF!</definedName>
    <definedName name="CS_10S" localSheetId="177">#REF!</definedName>
    <definedName name="CS_10S">#REF!</definedName>
    <definedName name="CS_120" localSheetId="179">#REF!</definedName>
    <definedName name="CS_120" localSheetId="177">#REF!</definedName>
    <definedName name="CS_120">#REF!</definedName>
    <definedName name="CS_140" localSheetId="179">#REF!</definedName>
    <definedName name="CS_140" localSheetId="177">#REF!</definedName>
    <definedName name="CS_140">#REF!</definedName>
    <definedName name="CS_160" localSheetId="179">#REF!</definedName>
    <definedName name="CS_160" localSheetId="177">#REF!</definedName>
    <definedName name="CS_160">#REF!</definedName>
    <definedName name="CS_20" localSheetId="179">#REF!</definedName>
    <definedName name="CS_20" localSheetId="177">#REF!</definedName>
    <definedName name="CS_20">#REF!</definedName>
    <definedName name="CS_30" localSheetId="179">#REF!</definedName>
    <definedName name="CS_30" localSheetId="177">#REF!</definedName>
    <definedName name="CS_30">#REF!</definedName>
    <definedName name="CS_40" localSheetId="179">#REF!</definedName>
    <definedName name="CS_40" localSheetId="177">#REF!</definedName>
    <definedName name="CS_40">#REF!</definedName>
    <definedName name="CS_40S" localSheetId="179">#REF!</definedName>
    <definedName name="CS_40S" localSheetId="177">#REF!</definedName>
    <definedName name="CS_40S">#REF!</definedName>
    <definedName name="CS_5S" localSheetId="179">#REF!</definedName>
    <definedName name="CS_5S" localSheetId="177">#REF!</definedName>
    <definedName name="CS_5S">#REF!</definedName>
    <definedName name="CS_60" localSheetId="179">#REF!</definedName>
    <definedName name="CS_60" localSheetId="177">#REF!</definedName>
    <definedName name="CS_60">#REF!</definedName>
    <definedName name="CS_80" localSheetId="179">#REF!</definedName>
    <definedName name="CS_80" localSheetId="177">#REF!</definedName>
    <definedName name="CS_80">#REF!</definedName>
    <definedName name="CS_80S" localSheetId="179">#REF!</definedName>
    <definedName name="CS_80S" localSheetId="177">#REF!</definedName>
    <definedName name="CS_80S">#REF!</definedName>
    <definedName name="CS_STD" localSheetId="179">#REF!</definedName>
    <definedName name="CS_STD" localSheetId="177">#REF!</definedName>
    <definedName name="CS_STD">#REF!</definedName>
    <definedName name="CS_XS" localSheetId="179">#REF!</definedName>
    <definedName name="CS_XS" localSheetId="177">#REF!</definedName>
    <definedName name="CS_XS">#REF!</definedName>
    <definedName name="CS_XXS" localSheetId="179">#REF!</definedName>
    <definedName name="CS_XXS" localSheetId="177">#REF!</definedName>
    <definedName name="CS_XXS">#REF!</definedName>
    <definedName name="csd3p" localSheetId="179">#REF!</definedName>
    <definedName name="csd3p" localSheetId="177">#REF!</definedName>
    <definedName name="csd3p">#REF!</definedName>
    <definedName name="csddg1p" localSheetId="179">#REF!</definedName>
    <definedName name="csddg1p" localSheetId="177">#REF!</definedName>
    <definedName name="csddg1p">#REF!</definedName>
    <definedName name="csddt1p" localSheetId="179">#REF!</definedName>
    <definedName name="csddt1p" localSheetId="177">#REF!</definedName>
    <definedName name="csddt1p">#REF!</definedName>
    <definedName name="csht3p" localSheetId="179">#REF!</definedName>
    <definedName name="csht3p" localSheetId="177">#REF!</definedName>
    <definedName name="csht3p">#REF!</definedName>
    <definedName name="CT" localSheetId="179">#REF!</definedName>
    <definedName name="CT" localSheetId="177">#REF!</definedName>
    <definedName name="CT">#REF!</definedName>
    <definedName name="CT_KSTK" localSheetId="179">#REF!</definedName>
    <definedName name="CT_KSTK" localSheetId="177">#REF!</definedName>
    <definedName name="CT_KSTK">#REF!</definedName>
    <definedName name="CT0.4" localSheetId="179">#REF!</definedName>
    <definedName name="CT0.4" localSheetId="177">#REF!</definedName>
    <definedName name="CT0.4">#REF!</definedName>
    <definedName name="CTCT" localSheetId="179">#REF!</definedName>
    <definedName name="CTCT" localSheetId="177">#REF!</definedName>
    <definedName name="CTCT">#REF!</definedName>
    <definedName name="CTGT2" localSheetId="179">#REF!</definedName>
    <definedName name="CTGT2" localSheetId="177">#REF!</definedName>
    <definedName name="CTGT2">#REF!</definedName>
    <definedName name="CTGT3" localSheetId="179">#REF!</definedName>
    <definedName name="CTGT3" localSheetId="177">#REF!</definedName>
    <definedName name="CTGT3">#REF!</definedName>
    <definedName name="CTGT4" localSheetId="179">#REF!</definedName>
    <definedName name="CTGT4" localSheetId="177">#REF!</definedName>
    <definedName name="CTGT4">#REF!</definedName>
    <definedName name="CTGT5" localSheetId="179">#REF!</definedName>
    <definedName name="CTGT5" localSheetId="177">#REF!</definedName>
    <definedName name="CTGT5">#REF!</definedName>
    <definedName name="ctiep" localSheetId="179">#REF!</definedName>
    <definedName name="ctiep" localSheetId="177">#REF!</definedName>
    <definedName name="ctiep">#REF!</definedName>
    <definedName name="CU_LY" localSheetId="179">#REF!</definedName>
    <definedName name="CU_LY" localSheetId="177">#REF!</definedName>
    <definedName name="CU_LY">#REF!</definedName>
    <definedName name="cun" localSheetId="179">#REF!</definedName>
    <definedName name="cun" localSheetId="177">#REF!</definedName>
    <definedName name="cun">#REF!</definedName>
    <definedName name="cuoc_vc" localSheetId="179">#REF!</definedName>
    <definedName name="cuoc_vc" localSheetId="177">#REF!</definedName>
    <definedName name="cuoc_vc">#REF!</definedName>
    <definedName name="cuoc89" localSheetId="179">#REF!</definedName>
    <definedName name="cuoc89" localSheetId="177">#REF!</definedName>
    <definedName name="cuoc89">#REF!</definedName>
    <definedName name="CURRENCY" localSheetId="179">#REF!</definedName>
    <definedName name="CURRENCY" localSheetId="177">#REF!</definedName>
    <definedName name="CURRENCY">#REF!</definedName>
    <definedName name="CX" localSheetId="179">#REF!</definedName>
    <definedName name="CX" localSheetId="177">#REF!</definedName>
    <definedName name="CX">#REF!</definedName>
    <definedName name="chon" localSheetId="179">#REF!</definedName>
    <definedName name="chon" localSheetId="177">#REF!</definedName>
    <definedName name="chon">#REF!</definedName>
    <definedName name="chon1" localSheetId="179">#REF!</definedName>
    <definedName name="chon1" localSheetId="177">#REF!</definedName>
    <definedName name="chon1">#REF!</definedName>
    <definedName name="chon2" localSheetId="179">#REF!</definedName>
    <definedName name="chon2" localSheetId="177">#REF!</definedName>
    <definedName name="chon2">#REF!</definedName>
    <definedName name="chon3" localSheetId="179">#REF!</definedName>
    <definedName name="chon3" localSheetId="177">#REF!</definedName>
    <definedName name="chon3">#REF!</definedName>
    <definedName name="chung">66</definedName>
    <definedName name="D_7101A_B" localSheetId="179">#REF!</definedName>
    <definedName name="D_7101A_B" localSheetId="177">#REF!</definedName>
    <definedName name="D_7101A_B">#REF!</definedName>
    <definedName name="D_L" localSheetId="179">#REF!</definedName>
    <definedName name="D_L" localSheetId="177">#REF!</definedName>
    <definedName name="D_L">#REF!</definedName>
    <definedName name="da" localSheetId="179">#REF!</definedName>
    <definedName name="da" localSheetId="177">#REF!</definedName>
    <definedName name="da">#REF!</definedName>
    <definedName name="dah" localSheetId="179">#REF!</definedName>
    <definedName name="dah" localSheetId="177">#REF!</definedName>
    <definedName name="dah">#REF!</definedName>
    <definedName name="dahoc" localSheetId="179">#REF!</definedName>
    <definedName name="dahoc" localSheetId="177">#REF!</definedName>
    <definedName name="dahoc">#REF!</definedName>
    <definedName name="DAKT" localSheetId="179">#REF!</definedName>
    <definedName name="DAKT" localSheetId="177">#REF!</definedName>
    <definedName name="DAKT">#REF!</definedName>
    <definedName name="dam">78000</definedName>
    <definedName name="dao" localSheetId="179">#REF!</definedName>
    <definedName name="dao" localSheetId="177">#REF!</definedName>
    <definedName name="dao">#REF!</definedName>
    <definedName name="DAO_DAT" localSheetId="179">#REF!</definedName>
    <definedName name="DAO_DAT" localSheetId="177">#REF!</definedName>
    <definedName name="DAO_DAT">#REF!</definedName>
    <definedName name="dap" localSheetId="179">#REF!</definedName>
    <definedName name="dap" localSheetId="177">#REF!</definedName>
    <definedName name="dap">#REF!</definedName>
    <definedName name="DAT" localSheetId="179">#REF!</definedName>
    <definedName name="DAT" localSheetId="177">#REF!</definedName>
    <definedName name="DAT">#REF!</definedName>
    <definedName name="data" localSheetId="179">#REF!</definedName>
    <definedName name="data" localSheetId="177">#REF!</definedName>
    <definedName name="data">#REF!</definedName>
    <definedName name="data1" localSheetId="179" hidden="1">#REF!</definedName>
    <definedName name="data1" localSheetId="177" hidden="1">#REF!</definedName>
    <definedName name="data1" hidden="1">#REF!</definedName>
    <definedName name="Data11" localSheetId="179">#REF!</definedName>
    <definedName name="Data11" localSheetId="177">#REF!</definedName>
    <definedName name="Data11">#REF!</definedName>
    <definedName name="data2" localSheetId="179" hidden="1">#REF!</definedName>
    <definedName name="data2" localSheetId="177" hidden="1">#REF!</definedName>
    <definedName name="data2" hidden="1">#REF!</definedName>
    <definedName name="data3" localSheetId="179" hidden="1">#REF!</definedName>
    <definedName name="data3" localSheetId="177" hidden="1">#REF!</definedName>
    <definedName name="data3" hidden="1">#REF!</definedName>
    <definedName name="Data41" localSheetId="179">#REF!</definedName>
    <definedName name="Data41" localSheetId="177">#REF!</definedName>
    <definedName name="Data41">#REF!</definedName>
    <definedName name="_xlnm.Database" localSheetId="179">#REF!</definedName>
    <definedName name="_xlnm.Database" localSheetId="177">#REF!</definedName>
    <definedName name="_xlnm.Database">#REF!</definedName>
    <definedName name="DBASE" localSheetId="179">#REF!</definedName>
    <definedName name="DBASE" localSheetId="177">#REF!</definedName>
    <definedName name="DBASE">#REF!</definedName>
    <definedName name="DBT" localSheetId="179">#REF!</definedName>
    <definedName name="DBT" localSheetId="177">#REF!</definedName>
    <definedName name="DBT">#REF!</definedName>
    <definedName name="DÇm_33" localSheetId="179">#REF!</definedName>
    <definedName name="DÇm_33" localSheetId="177">#REF!</definedName>
    <definedName name="DÇm_33">#REF!</definedName>
    <definedName name="DD" localSheetId="179">#REF!</definedName>
    <definedName name="DD" localSheetId="177">#REF!</definedName>
    <definedName name="DD">#REF!</definedName>
    <definedName name="den_bu" localSheetId="179">#REF!</definedName>
    <definedName name="den_bu" localSheetId="177">#REF!</definedName>
    <definedName name="den_bu">#REF!</definedName>
    <definedName name="denbu" localSheetId="179">#REF!</definedName>
    <definedName name="denbu" localSheetId="177">#REF!</definedName>
    <definedName name="denbu">#REF!</definedName>
    <definedName name="Det32x3" localSheetId="179">#REF!</definedName>
    <definedName name="Det32x3" localSheetId="177">#REF!</definedName>
    <definedName name="Det32x3">#REF!</definedName>
    <definedName name="Det35x3" localSheetId="179">#REF!</definedName>
    <definedName name="Det35x3" localSheetId="177">#REF!</definedName>
    <definedName name="Det35x3">#REF!</definedName>
    <definedName name="Det40x4" localSheetId="179">#REF!</definedName>
    <definedName name="Det40x4" localSheetId="177">#REF!</definedName>
    <definedName name="Det40x4">#REF!</definedName>
    <definedName name="Det50x5" localSheetId="179">#REF!</definedName>
    <definedName name="Det50x5" localSheetId="177">#REF!</definedName>
    <definedName name="Det50x5">#REF!</definedName>
    <definedName name="Det63x6" localSheetId="179">#REF!</definedName>
    <definedName name="Det63x6" localSheetId="177">#REF!</definedName>
    <definedName name="Det63x6">#REF!</definedName>
    <definedName name="Det75x6" localSheetId="179">#REF!</definedName>
    <definedName name="Det75x6" localSheetId="177">#REF!</definedName>
    <definedName name="Det75x6">#REF!</definedName>
    <definedName name="df" localSheetId="179">#REF!</definedName>
    <definedName name="df" localSheetId="177">#REF!</definedName>
    <definedName name="df">#REF!</definedName>
    <definedName name="DGCTI592" localSheetId="179">#REF!</definedName>
    <definedName name="DGCTI592" localSheetId="177">#REF!</definedName>
    <definedName name="DGCTI592">#REF!</definedName>
    <definedName name="DGHSDT" localSheetId="179">#REF!</definedName>
    <definedName name="DGHSDT" localSheetId="177">#REF!</definedName>
    <definedName name="DGHSDT">#REF!</definedName>
    <definedName name="dgnc" localSheetId="179">#REF!</definedName>
    <definedName name="dgnc" localSheetId="177">#REF!</definedName>
    <definedName name="dgnc">#REF!</definedName>
    <definedName name="dgvl" localSheetId="179">#REF!</definedName>
    <definedName name="dgvl" localSheetId="177">#REF!</definedName>
    <definedName name="dgvl">#REF!</definedName>
    <definedName name="dhoc" localSheetId="179">#REF!</definedName>
    <definedName name="dhoc" localSheetId="177">#REF!</definedName>
    <definedName name="dhoc">#REF!</definedName>
    <definedName name="dhom" localSheetId="179">#REF!</definedName>
    <definedName name="dhom" localSheetId="177">#REF!</definedName>
    <definedName name="dhom">#REF!</definedName>
    <definedName name="dinh2" localSheetId="179">#REF!</definedName>
    <definedName name="dinh2" localSheetId="177">#REF!</definedName>
    <definedName name="dinh2">#REF!</definedName>
    <definedName name="Dinhmuc" localSheetId="179">#REF!</definedName>
    <definedName name="Dinhmuc" localSheetId="177">#REF!</definedName>
    <definedName name="Dinhmuc">#REF!</definedName>
    <definedName name="Discount" localSheetId="179" hidden="1">#REF!</definedName>
    <definedName name="Discount" localSheetId="177" hidden="1">#REF!</definedName>
    <definedName name="Discount" hidden="1">#REF!</definedName>
    <definedName name="display_area_2" localSheetId="179" hidden="1">#REF!</definedName>
    <definedName name="display_area_2" localSheetId="177" hidden="1">#REF!</definedName>
    <definedName name="display_area_2" hidden="1">#REF!</definedName>
    <definedName name="DLC" localSheetId="179">#REF!</definedName>
    <definedName name="DLC" localSheetId="177">#REF!</definedName>
    <definedName name="DLC">#REF!</definedName>
    <definedName name="DM" localSheetId="179">#REF!</definedName>
    <definedName name="DM" localSheetId="177">#REF!</definedName>
    <definedName name="DM">#REF!</definedName>
    <definedName name="DMTK" localSheetId="179">#REF!</definedName>
    <definedName name="DMTK" localSheetId="177">#REF!</definedName>
    <definedName name="DMTK">#REF!</definedName>
    <definedName name="DN" localSheetId="179">#REF!</definedName>
    <definedName name="DN" localSheetId="177">#REF!</definedName>
    <definedName name="DN">#REF!</definedName>
    <definedName name="DÑt45x4" localSheetId="179">#REF!</definedName>
    <definedName name="DÑt45x4" localSheetId="177">#REF!</definedName>
    <definedName name="DÑt45x4">#REF!</definedName>
    <definedName name="DoanI_2" localSheetId="179">#REF!</definedName>
    <definedName name="DoanI_2" localSheetId="177">#REF!</definedName>
    <definedName name="DoanI_2">#REF!</definedName>
    <definedName name="DoanII_2" localSheetId="179">#REF!</definedName>
    <definedName name="DoanII_2" localSheetId="177">#REF!</definedName>
    <definedName name="DoanII_2">#REF!</definedName>
    <definedName name="Document_array" localSheetId="178">{"QL 32 -TBGTI.xls","Sheet1"}</definedName>
    <definedName name="Document_array" localSheetId="179">{"QL 32 -TBGTI.xls","Sheet1"}</definedName>
    <definedName name="Document_array" localSheetId="177">{"QL 32 -TBGTI.xls","Sheet1"}</definedName>
    <definedName name="Document_array">{"QL 32 -TBGTI.xls","Sheet1"}</definedName>
    <definedName name="Documents_array" localSheetId="179">#REF!</definedName>
    <definedName name="Documents_array" localSheetId="177">#REF!</definedName>
    <definedName name="Documents_array">#REF!</definedName>
    <definedName name="Dongia" localSheetId="179">#REF!</definedName>
    <definedName name="Dongia" localSheetId="177">#REF!</definedName>
    <definedName name="Dongia">#REF!</definedName>
    <definedName name="ds" localSheetId="179">#REF!</definedName>
    <definedName name="ds" localSheetId="177">#REF!</definedName>
    <definedName name="ds">#REF!</definedName>
    <definedName name="ds1pnc" localSheetId="179">#REF!</definedName>
    <definedName name="ds1pnc" localSheetId="177">#REF!</definedName>
    <definedName name="ds1pnc">#REF!</definedName>
    <definedName name="ds1pvl" localSheetId="179">#REF!</definedName>
    <definedName name="ds1pvl" localSheetId="177">#REF!</definedName>
    <definedName name="ds1pvl">#REF!</definedName>
    <definedName name="ds3pnc" localSheetId="179">#REF!</definedName>
    <definedName name="ds3pnc" localSheetId="177">#REF!</definedName>
    <definedName name="ds3pnc">#REF!</definedName>
    <definedName name="ds3pvl" localSheetId="179">#REF!</definedName>
    <definedName name="ds3pvl" localSheetId="177">#REF!</definedName>
    <definedName name="ds3pvl">#REF!</definedName>
    <definedName name="DSUMDATA" localSheetId="179">#REF!</definedName>
    <definedName name="DSUMDATA" localSheetId="177">#REF!</definedName>
    <definedName name="DSUMDATA">#REF!</definedName>
    <definedName name="DTKS" localSheetId="179">#REF!</definedName>
    <definedName name="DTKS" localSheetId="177">#REF!</definedName>
    <definedName name="DTKS">#REF!</definedName>
    <definedName name="DuongLoai1" localSheetId="179">#REF!</definedName>
    <definedName name="DuongLoai1" localSheetId="177">#REF!</definedName>
    <definedName name="DuongLoai1">#REF!</definedName>
    <definedName name="DuongLoai2" localSheetId="179">#REF!</definedName>
    <definedName name="DuongLoai2" localSheetId="177">#REF!</definedName>
    <definedName name="DuongLoai2">#REF!</definedName>
    <definedName name="DuongLoai3" localSheetId="179">#REF!</definedName>
    <definedName name="DuongLoai3" localSheetId="177">#REF!</definedName>
    <definedName name="DuongLoai3">#REF!</definedName>
    <definedName name="DuongLoai4" localSheetId="179">#REF!</definedName>
    <definedName name="DuongLoai4" localSheetId="177">#REF!</definedName>
    <definedName name="DuongLoai4">#REF!</definedName>
    <definedName name="DuongLoai5" localSheetId="179">#REF!</definedName>
    <definedName name="DuongLoai5" localSheetId="177">#REF!</definedName>
    <definedName name="DuongLoai5">#REF!</definedName>
    <definedName name="DUT" localSheetId="179">#REF!</definedName>
    <definedName name="DUT" localSheetId="177">#REF!</definedName>
    <definedName name="DUT">#REF!</definedName>
    <definedName name="DutoanDongmo" localSheetId="179">#REF!</definedName>
    <definedName name="DutoanDongmo" localSheetId="177">#REF!</definedName>
    <definedName name="DutoanDongmo">#REF!</definedName>
    <definedName name="Eb" localSheetId="179">#REF!</definedName>
    <definedName name="Eb" localSheetId="177">#REF!</definedName>
    <definedName name="Eb">#REF!</definedName>
    <definedName name="Ebdam" localSheetId="179">#REF!</definedName>
    <definedName name="Ebdam" localSheetId="177">#REF!</definedName>
    <definedName name="Ebdam">#REF!</definedName>
    <definedName name="Ecot1" localSheetId="179">#REF!</definedName>
    <definedName name="Ecot1" localSheetId="177">#REF!</definedName>
    <definedName name="Ecot1">#REF!</definedName>
    <definedName name="EDR" localSheetId="179">#REF!</definedName>
    <definedName name="EDR" localSheetId="177">#REF!</definedName>
    <definedName name="EDR">#REF!</definedName>
    <definedName name="Email" localSheetId="179">#REF!</definedName>
    <definedName name="Email" localSheetId="177">#REF!</definedName>
    <definedName name="Email">#REF!</definedName>
    <definedName name="emb" localSheetId="179">#REF!</definedName>
    <definedName name="emb" localSheetId="177">#REF!</definedName>
    <definedName name="emb">#REF!</definedName>
    <definedName name="end" localSheetId="179">#REF!</definedName>
    <definedName name="end" localSheetId="177">#REF!</definedName>
    <definedName name="end">#REF!</definedName>
    <definedName name="End_1" localSheetId="179">#REF!</definedName>
    <definedName name="End_1" localSheetId="177">#REF!</definedName>
    <definedName name="End_1">#REF!</definedName>
    <definedName name="End_10" localSheetId="179">#REF!</definedName>
    <definedName name="End_10" localSheetId="177">#REF!</definedName>
    <definedName name="End_10">#REF!</definedName>
    <definedName name="End_11" localSheetId="179">#REF!</definedName>
    <definedName name="End_11" localSheetId="177">#REF!</definedName>
    <definedName name="End_11">#REF!</definedName>
    <definedName name="End_12" localSheetId="179">#REF!</definedName>
    <definedName name="End_12" localSheetId="177">#REF!</definedName>
    <definedName name="End_12">#REF!</definedName>
    <definedName name="End_13" localSheetId="179">#REF!</definedName>
    <definedName name="End_13" localSheetId="177">#REF!</definedName>
    <definedName name="End_13">#REF!</definedName>
    <definedName name="End_2" localSheetId="179">#REF!</definedName>
    <definedName name="End_2" localSheetId="177">#REF!</definedName>
    <definedName name="End_2">#REF!</definedName>
    <definedName name="End_3" localSheetId="179">#REF!</definedName>
    <definedName name="End_3" localSheetId="177">#REF!</definedName>
    <definedName name="End_3">#REF!</definedName>
    <definedName name="End_4" localSheetId="179">#REF!</definedName>
    <definedName name="End_4" localSheetId="177">#REF!</definedName>
    <definedName name="End_4">#REF!</definedName>
    <definedName name="End_5" localSheetId="179">#REF!</definedName>
    <definedName name="End_5" localSheetId="177">#REF!</definedName>
    <definedName name="End_5">#REF!</definedName>
    <definedName name="End_6" localSheetId="179">#REF!</definedName>
    <definedName name="End_6" localSheetId="177">#REF!</definedName>
    <definedName name="End_6">#REF!</definedName>
    <definedName name="End_7" localSheetId="179">#REF!</definedName>
    <definedName name="End_7" localSheetId="177">#REF!</definedName>
    <definedName name="End_7">#REF!</definedName>
    <definedName name="End_8" localSheetId="179">#REF!</definedName>
    <definedName name="End_8" localSheetId="177">#REF!</definedName>
    <definedName name="End_8">#REF!</definedName>
    <definedName name="End_9" localSheetId="179">#REF!</definedName>
    <definedName name="End_9" localSheetId="177">#REF!</definedName>
    <definedName name="End_9">#REF!</definedName>
    <definedName name="EQI" localSheetId="179">#REF!</definedName>
    <definedName name="EQI" localSheetId="177">#REF!</definedName>
    <definedName name="EQI">#REF!</definedName>
    <definedName name="EVNB" localSheetId="179">#REF!</definedName>
    <definedName name="EVNB" localSheetId="177">#REF!</definedName>
    <definedName name="EVNB">#REF!</definedName>
    <definedName name="ex" localSheetId="179">#REF!</definedName>
    <definedName name="ex" localSheetId="177">#REF!</definedName>
    <definedName name="ex">#REF!</definedName>
    <definedName name="f" localSheetId="179">#REF!</definedName>
    <definedName name="f" localSheetId="177">#REF!</definedName>
    <definedName name="f">#REF!</definedName>
    <definedName name="f92F56" localSheetId="179">#REF!</definedName>
    <definedName name="f92F56" localSheetId="177">#REF!</definedName>
    <definedName name="f92F56">#REF!</definedName>
    <definedName name="FACTOR" localSheetId="179">#REF!</definedName>
    <definedName name="FACTOR" localSheetId="177">#REF!</definedName>
    <definedName name="FACTOR">#REF!</definedName>
    <definedName name="Fax" localSheetId="179">#REF!</definedName>
    <definedName name="Fax" localSheetId="177">#REF!</definedName>
    <definedName name="Fax">#REF!</definedName>
    <definedName name="fbsdggdsf" localSheetId="178">{"DZ-TDTB2.XLS","Dcksat.xls"}</definedName>
    <definedName name="fbsdggdsf" localSheetId="179">{"DZ-TDTB2.XLS","Dcksat.xls"}</definedName>
    <definedName name="fbsdggdsf" localSheetId="177">{"DZ-TDTB2.XLS","Dcksat.xls"}</definedName>
    <definedName name="fbsdggdsf">{"DZ-TDTB2.XLS","Dcksat.xls"}</definedName>
    <definedName name="FCode" localSheetId="179" hidden="1">#REF!</definedName>
    <definedName name="FCode" localSheetId="177" hidden="1">#REF!</definedName>
    <definedName name="FCode" hidden="1">#REF!</definedName>
    <definedName name="FDR" localSheetId="179">#REF!</definedName>
    <definedName name="FDR" localSheetId="177">#REF!</definedName>
    <definedName name="FDR">#REF!</definedName>
    <definedName name="fff" localSheetId="178" hidden="1">{"'Sheet1'!$L$16"}</definedName>
    <definedName name="fff" localSheetId="179" hidden="1">{"'Sheet1'!$L$16"}</definedName>
    <definedName name="fff" localSheetId="177" hidden="1">{"'Sheet1'!$L$16"}</definedName>
    <definedName name="fff" hidden="1">{"'Sheet1'!$L$16"}</definedName>
    <definedName name="fuji" localSheetId="179">#REF!</definedName>
    <definedName name="fuji" localSheetId="177">#REF!</definedName>
    <definedName name="fuji">#REF!</definedName>
    <definedName name="g" localSheetId="178" hidden="1">{"'Sheet1'!$L$16"}</definedName>
    <definedName name="g" localSheetId="179" hidden="1">{"'Sheet1'!$L$16"}</definedName>
    <definedName name="g" localSheetId="177" hidden="1">{"'Sheet1'!$L$16"}</definedName>
    <definedName name="g" hidden="1">{"'Sheet1'!$L$16"}</definedName>
    <definedName name="G_ME" localSheetId="179">#REF!</definedName>
    <definedName name="G_ME" localSheetId="177">#REF!</definedName>
    <definedName name="G_ME">#REF!</definedName>
    <definedName name="gach" localSheetId="179">#REF!</definedName>
    <definedName name="gach" localSheetId="177">#REF!</definedName>
    <definedName name="gach">#REF!</definedName>
    <definedName name="GAHT" localSheetId="179">#REF!</definedName>
    <definedName name="GAHT" localSheetId="177">#REF!</definedName>
    <definedName name="GAHT">#REF!</definedName>
    <definedName name="gama" localSheetId="179">#REF!</definedName>
    <definedName name="gama" localSheetId="177">#REF!</definedName>
    <definedName name="gama">#REF!</definedName>
    <definedName name="Gamadam" localSheetId="179">#REF!</definedName>
    <definedName name="Gamadam" localSheetId="177">#REF!</definedName>
    <definedName name="Gamadam">#REF!</definedName>
    <definedName name="GC_DN" localSheetId="179">#REF!</definedName>
    <definedName name="GC_DN" localSheetId="177">#REF!</definedName>
    <definedName name="GC_DN">#REF!</definedName>
    <definedName name="GC_HT" localSheetId="179">#REF!</definedName>
    <definedName name="GC_HT" localSheetId="177">#REF!</definedName>
    <definedName name="GC_HT">#REF!</definedName>
    <definedName name="GC_TD" localSheetId="179">#REF!</definedName>
    <definedName name="GC_TD" localSheetId="177">#REF!</definedName>
    <definedName name="GC_TD">#REF!</definedName>
    <definedName name="geo" localSheetId="179">#REF!</definedName>
    <definedName name="geo" localSheetId="177">#REF!</definedName>
    <definedName name="geo">#REF!</definedName>
    <definedName name="ghip" localSheetId="179">#REF!</definedName>
    <definedName name="ghip" localSheetId="177">#REF!</definedName>
    <definedName name="ghip">#REF!</definedName>
    <definedName name="gl3p" localSheetId="179">#REF!</definedName>
    <definedName name="gl3p" localSheetId="177">#REF!</definedName>
    <definedName name="gl3p">#REF!</definedName>
    <definedName name="Goc32x3" localSheetId="179">#REF!</definedName>
    <definedName name="Goc32x3" localSheetId="177">#REF!</definedName>
    <definedName name="Goc32x3">#REF!</definedName>
    <definedName name="Goc35x3" localSheetId="179">#REF!</definedName>
    <definedName name="Goc35x3" localSheetId="177">#REF!</definedName>
    <definedName name="Goc35x3">#REF!</definedName>
    <definedName name="Goc40x4" localSheetId="179">#REF!</definedName>
    <definedName name="Goc40x4" localSheetId="177">#REF!</definedName>
    <definedName name="Goc40x4">#REF!</definedName>
    <definedName name="Goc45x4" localSheetId="179">#REF!</definedName>
    <definedName name="Goc45x4" localSheetId="177">#REF!</definedName>
    <definedName name="Goc45x4">#REF!</definedName>
    <definedName name="Goc50x5" localSheetId="179">#REF!</definedName>
    <definedName name="Goc50x5" localSheetId="177">#REF!</definedName>
    <definedName name="Goc50x5">#REF!</definedName>
    <definedName name="Goc63x6" localSheetId="179">#REF!</definedName>
    <definedName name="Goc63x6" localSheetId="177">#REF!</definedName>
    <definedName name="Goc63x6">#REF!</definedName>
    <definedName name="Goc75x6" localSheetId="179">#REF!</definedName>
    <definedName name="Goc75x6" localSheetId="177">#REF!</definedName>
    <definedName name="Goc75x6">#REF!</definedName>
    <definedName name="govan" localSheetId="179">#REF!</definedName>
    <definedName name="govan" localSheetId="177">#REF!</definedName>
    <definedName name="govan">#REF!</definedName>
    <definedName name="Gtb" localSheetId="179">#REF!</definedName>
    <definedName name="Gtb" localSheetId="177">#REF!</definedName>
    <definedName name="Gtb">#REF!</definedName>
    <definedName name="gtbtt" localSheetId="179">#REF!</definedName>
    <definedName name="gtbtt" localSheetId="177">#REF!</definedName>
    <definedName name="gtbtt">#REF!</definedName>
    <definedName name="GTXL" localSheetId="179">#REF!</definedName>
    <definedName name="GTXL" localSheetId="177">#REF!</definedName>
    <definedName name="GTXL">#REF!</definedName>
    <definedName name="gvan" localSheetId="179">#REF!</definedName>
    <definedName name="gvan" localSheetId="177">#REF!</definedName>
    <definedName name="gvan">#REF!</definedName>
    <definedName name="Gxl" localSheetId="179">#REF!</definedName>
    <definedName name="Gxl" localSheetId="177">#REF!</definedName>
    <definedName name="Gxl">#REF!</definedName>
    <definedName name="gxltt" localSheetId="179">#REF!</definedName>
    <definedName name="gxltt" localSheetId="177">#REF!</definedName>
    <definedName name="gxltt">#REF!</definedName>
    <definedName name="gia" localSheetId="179">#REF!</definedName>
    <definedName name="gia" localSheetId="177">#REF!</definedName>
    <definedName name="gia">#REF!</definedName>
    <definedName name="gia_tien" localSheetId="179">#REF!</definedName>
    <definedName name="gia_tien" localSheetId="177">#REF!</definedName>
    <definedName name="gia_tien">#REF!</definedName>
    <definedName name="gia_tien_BTN" localSheetId="179">#REF!</definedName>
    <definedName name="gia_tien_BTN" localSheetId="177">#REF!</definedName>
    <definedName name="gia_tien_BTN">#REF!</definedName>
    <definedName name="Giocong" localSheetId="179">#REF!</definedName>
    <definedName name="Giocong" localSheetId="177">#REF!</definedName>
    <definedName name="Giocong">#REF!</definedName>
    <definedName name="h18x" localSheetId="179">#REF!</definedName>
    <definedName name="h18x" localSheetId="177">#REF!</definedName>
    <definedName name="h18x">#REF!</definedName>
    <definedName name="h30x" localSheetId="179">#REF!</definedName>
    <definedName name="h30x" localSheetId="177">#REF!</definedName>
    <definedName name="h30x">#REF!</definedName>
    <definedName name="HBC" localSheetId="179">#REF!</definedName>
    <definedName name="HBC" localSheetId="177">#REF!</definedName>
    <definedName name="HBC">#REF!</definedName>
    <definedName name="HBL" localSheetId="179">#REF!</definedName>
    <definedName name="HBL" localSheetId="177">#REF!</definedName>
    <definedName name="HBL">#REF!</definedName>
    <definedName name="HCPH" localSheetId="179">#REF!</definedName>
    <definedName name="HCPH" localSheetId="177">#REF!</definedName>
    <definedName name="HCPH">#REF!</definedName>
    <definedName name="HCS" localSheetId="179">#REF!</definedName>
    <definedName name="HCS" localSheetId="177">#REF!</definedName>
    <definedName name="HCS">#REF!</definedName>
    <definedName name="HCU" localSheetId="179">#REF!</definedName>
    <definedName name="HCU" localSheetId="177">#REF!</definedName>
    <definedName name="HCU">#REF!</definedName>
    <definedName name="HDC" localSheetId="179">#REF!</definedName>
    <definedName name="HDC" localSheetId="177">#REF!</definedName>
    <definedName name="HDC">#REF!</definedName>
    <definedName name="HDU" localSheetId="179">#REF!</definedName>
    <definedName name="HDU" localSheetId="177">#REF!</definedName>
    <definedName name="HDU">#REF!</definedName>
    <definedName name="Heä_soá_laép_xaø_H">1.7</definedName>
    <definedName name="heä_soá_sình_laày" localSheetId="179">#REF!</definedName>
    <definedName name="heä_soá_sình_laày" localSheetId="177">#REF!</definedName>
    <definedName name="heä_soá_sình_laày">#REF!</definedName>
    <definedName name="Hello" localSheetId="179">#REF!</definedName>
    <definedName name="Hello" localSheetId="177">#REF!</definedName>
    <definedName name="Hello">#REF!</definedName>
    <definedName name="HHcat" localSheetId="179">#REF!</definedName>
    <definedName name="HHcat" localSheetId="177">#REF!</definedName>
    <definedName name="HHcat">#REF!</definedName>
    <definedName name="HHda" localSheetId="179">#REF!</definedName>
    <definedName name="HHda" localSheetId="177">#REF!</definedName>
    <definedName name="HHda">#REF!</definedName>
    <definedName name="HHIC" localSheetId="179">#REF!</definedName>
    <definedName name="HHIC" localSheetId="177">#REF!</definedName>
    <definedName name="HHIC">#REF!</definedName>
    <definedName name="HHT" localSheetId="179">#REF!</definedName>
    <definedName name="HHT" localSheetId="177">#REF!</definedName>
    <definedName name="HHT">#REF!</definedName>
    <definedName name="HiddenRows" localSheetId="179" hidden="1">#REF!</definedName>
    <definedName name="HiddenRows" localSheetId="177" hidden="1">#REF!</definedName>
    <definedName name="HiddenRows" hidden="1">#REF!</definedName>
    <definedName name="hien" localSheetId="179">#REF!</definedName>
    <definedName name="hien" localSheetId="177">#REF!</definedName>
    <definedName name="hien">#REF!</definedName>
    <definedName name="HKE" localSheetId="179">#REF!</definedName>
    <definedName name="HKE" localSheetId="177">#REF!</definedName>
    <definedName name="HKE">#REF!</definedName>
    <definedName name="HKL" localSheetId="179">#REF!</definedName>
    <definedName name="HKL" localSheetId="177">#REF!</definedName>
    <definedName name="HKL">#REF!</definedName>
    <definedName name="HKLHI" localSheetId="179">#REF!</definedName>
    <definedName name="HKLHI" localSheetId="177">#REF!</definedName>
    <definedName name="HKLHI">#REF!</definedName>
    <definedName name="HKLL" localSheetId="179">#REF!</definedName>
    <definedName name="HKLL" localSheetId="177">#REF!</definedName>
    <definedName name="HKLL">#REF!</definedName>
    <definedName name="HKLLLO" localSheetId="179">#REF!</definedName>
    <definedName name="HKLLLO" localSheetId="177">#REF!</definedName>
    <definedName name="HKLLLO">#REF!</definedName>
    <definedName name="HLC" localSheetId="179">#REF!</definedName>
    <definedName name="HLC" localSheetId="177">#REF!</definedName>
    <definedName name="HLC">#REF!</definedName>
    <definedName name="HLIC" localSheetId="179">#REF!</definedName>
    <definedName name="HLIC" localSheetId="177">#REF!</definedName>
    <definedName name="HLIC">#REF!</definedName>
    <definedName name="HLU" localSheetId="179">#REF!</definedName>
    <definedName name="HLU" localSheetId="177">#REF!</definedName>
    <definedName name="HLU">#REF!</definedName>
    <definedName name="Hoa" localSheetId="179">#REF!</definedName>
    <definedName name="Hoa" localSheetId="177">#REF!</definedName>
    <definedName name="Hoa">#REF!</definedName>
    <definedName name="hoc">55000</definedName>
    <definedName name="HOME_MANP" localSheetId="179">#REF!</definedName>
    <definedName name="HOME_MANP" localSheetId="177">#REF!</definedName>
    <definedName name="HOME_MANP">#REF!</definedName>
    <definedName name="HOMEOFFICE_COST" localSheetId="179">#REF!</definedName>
    <definedName name="HOMEOFFICE_COST" localSheetId="177">#REF!</definedName>
    <definedName name="HOMEOFFICE_COST">#REF!</definedName>
    <definedName name="HR" localSheetId="179">#REF!</definedName>
    <definedName name="HR" localSheetId="177">#REF!</definedName>
    <definedName name="HR">#REF!</definedName>
    <definedName name="HRC" localSheetId="179">#REF!</definedName>
    <definedName name="HRC" localSheetId="177">#REF!</definedName>
    <definedName name="HRC">#REF!</definedName>
    <definedName name="HSCT3">0.1</definedName>
    <definedName name="hsd" localSheetId="179">#REF!</definedName>
    <definedName name="hsd" localSheetId="177">#REF!</definedName>
    <definedName name="hsd">#REF!</definedName>
    <definedName name="hsdc" localSheetId="179">#REF!</definedName>
    <definedName name="hsdc" localSheetId="177">#REF!</definedName>
    <definedName name="hsdc">#REF!</definedName>
    <definedName name="hsdc1" localSheetId="179">#REF!</definedName>
    <definedName name="hsdc1" localSheetId="177">#REF!</definedName>
    <definedName name="hsdc1">#REF!</definedName>
    <definedName name="HSDN">2.5</definedName>
    <definedName name="HSHH" localSheetId="179">#REF!</definedName>
    <definedName name="HSHH" localSheetId="177">#REF!</definedName>
    <definedName name="HSHH">#REF!</definedName>
    <definedName name="HSHHUT" localSheetId="179">#REF!</definedName>
    <definedName name="HSHHUT" localSheetId="177">#REF!</definedName>
    <definedName name="HSHHUT">#REF!</definedName>
    <definedName name="hsk" localSheetId="179">#REF!</definedName>
    <definedName name="hsk" localSheetId="177">#REF!</definedName>
    <definedName name="hsk">#REF!</definedName>
    <definedName name="hsm" localSheetId="179">#REF!</definedName>
    <definedName name="hsm" localSheetId="177">#REF!</definedName>
    <definedName name="hsm">#REF!</definedName>
    <definedName name="HSMTC" localSheetId="179">#REF!</definedName>
    <definedName name="HSMTC" localSheetId="177">#REF!</definedName>
    <definedName name="HSMTC">#REF!</definedName>
    <definedName name="HSSL" localSheetId="179">#REF!</definedName>
    <definedName name="HSSL" localSheetId="177">#REF!</definedName>
    <definedName name="HSSL">#REF!</definedName>
    <definedName name="hßm4" localSheetId="179">#REF!</definedName>
    <definedName name="hßm4" localSheetId="177">#REF!</definedName>
    <definedName name="hßm4">#REF!</definedName>
    <definedName name="hstb" localSheetId="179">#REF!</definedName>
    <definedName name="hstb" localSheetId="177">#REF!</definedName>
    <definedName name="hstb">#REF!</definedName>
    <definedName name="hstdtk" localSheetId="179">#REF!</definedName>
    <definedName name="hstdtk" localSheetId="177">#REF!</definedName>
    <definedName name="hstdtk">#REF!</definedName>
    <definedName name="hsthep" localSheetId="179">#REF!</definedName>
    <definedName name="hsthep" localSheetId="177">#REF!</definedName>
    <definedName name="hsthep">#REF!</definedName>
    <definedName name="HSVC1" localSheetId="179">#REF!</definedName>
    <definedName name="HSVC1" localSheetId="177">#REF!</definedName>
    <definedName name="HSVC1">#REF!</definedName>
    <definedName name="HSVC2" localSheetId="179">#REF!</definedName>
    <definedName name="HSVC2" localSheetId="177">#REF!</definedName>
    <definedName name="HSVC2">#REF!</definedName>
    <definedName name="HSVC3" localSheetId="179">#REF!</definedName>
    <definedName name="HSVC3" localSheetId="177">#REF!</definedName>
    <definedName name="HSVC3">#REF!</definedName>
    <definedName name="hsvl" localSheetId="179">#REF!</definedName>
    <definedName name="hsvl" localSheetId="177">#REF!</definedName>
    <definedName name="hsvl">#REF!</definedName>
    <definedName name="HTML_CodePage" hidden="1">950</definedName>
    <definedName name="HTML_Control" localSheetId="178" hidden="1">{"'Sheet1'!$L$16"}</definedName>
    <definedName name="HTML_Control" localSheetId="179" hidden="1">{"'Sheet1'!$L$16"}</definedName>
    <definedName name="HTML_Control" localSheetId="177"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 localSheetId="179">#REF!</definedName>
    <definedName name="HTNC" localSheetId="177">#REF!</definedName>
    <definedName name="HTNC">#REF!</definedName>
    <definedName name="HTS" localSheetId="179">#REF!</definedName>
    <definedName name="HTS" localSheetId="177">#REF!</definedName>
    <definedName name="HTS">#REF!</definedName>
    <definedName name="HTU" localSheetId="179">#REF!</definedName>
    <definedName name="HTU" localSheetId="177">#REF!</definedName>
    <definedName name="HTU">#REF!</definedName>
    <definedName name="HTVL" localSheetId="179">#REF!</definedName>
    <definedName name="HTVL" localSheetId="177">#REF!</definedName>
    <definedName name="HTVL">#REF!</definedName>
    <definedName name="huy" localSheetId="178" hidden="1">{"'Sheet1'!$L$16"}</definedName>
    <definedName name="huy" localSheetId="179" hidden="1">{"'Sheet1'!$L$16"}</definedName>
    <definedName name="huy" localSheetId="177" hidden="1">{"'Sheet1'!$L$16"}</definedName>
    <definedName name="huy" hidden="1">{"'Sheet1'!$L$16"}</definedName>
    <definedName name="HV" localSheetId="179">#REF!</definedName>
    <definedName name="HV" localSheetId="177">#REF!</definedName>
    <definedName name="HV">#REF!</definedName>
    <definedName name="HVBC" localSheetId="179">#REF!</definedName>
    <definedName name="HVBC" localSheetId="177">#REF!</definedName>
    <definedName name="HVBC">#REF!</definedName>
    <definedName name="HVC" localSheetId="179">#REF!</definedName>
    <definedName name="HVC" localSheetId="177">#REF!</definedName>
    <definedName name="HVC">#REF!</definedName>
    <definedName name="HVL" localSheetId="179">#REF!</definedName>
    <definedName name="HVL" localSheetId="177">#REF!</definedName>
    <definedName name="HVL">#REF!</definedName>
    <definedName name="HVP" localSheetId="179">#REF!</definedName>
    <definedName name="HVP" localSheetId="177">#REF!</definedName>
    <definedName name="HVP">#REF!</definedName>
    <definedName name="I" localSheetId="179">#REF!</definedName>
    <definedName name="I" localSheetId="177">#REF!</definedName>
    <definedName name="I">#REF!</definedName>
    <definedName name="IDLAB_COST" localSheetId="179">#REF!</definedName>
    <definedName name="IDLAB_COST" localSheetId="177">#REF!</definedName>
    <definedName name="IDLAB_COST">#REF!</definedName>
    <definedName name="IND_LAB" localSheetId="179">#REF!</definedName>
    <definedName name="IND_LAB" localSheetId="177">#REF!</definedName>
    <definedName name="IND_LAB">#REF!</definedName>
    <definedName name="INDMANP" localSheetId="179">#REF!</definedName>
    <definedName name="INDMANP" localSheetId="177">#REF!</definedName>
    <definedName name="INDMANP">#REF!</definedName>
    <definedName name="inputCosti" localSheetId="179">#REF!</definedName>
    <definedName name="inputCosti" localSheetId="177">#REF!</definedName>
    <definedName name="inputCosti">#REF!</definedName>
    <definedName name="inputLf" localSheetId="179">#REF!</definedName>
    <definedName name="inputLf" localSheetId="177">#REF!</definedName>
    <definedName name="inputLf">#REF!</definedName>
    <definedName name="inputWTP" localSheetId="179">#REF!</definedName>
    <definedName name="inputWTP" localSheetId="177">#REF!</definedName>
    <definedName name="inputWTP">#REF!</definedName>
    <definedName name="INT" localSheetId="179">#REF!</definedName>
    <definedName name="INT" localSheetId="177">#REF!</definedName>
    <definedName name="INT">#REF!</definedName>
    <definedName name="IWTP" localSheetId="179">#REF!</definedName>
    <definedName name="IWTP" localSheetId="177">#REF!</definedName>
    <definedName name="IWTP">#REF!</definedName>
    <definedName name="J.O" localSheetId="179">#REF!</definedName>
    <definedName name="J.O" localSheetId="177">#REF!</definedName>
    <definedName name="J.O">#REF!</definedName>
    <definedName name="J.O_GT" localSheetId="179">#REF!</definedName>
    <definedName name="J.O_GT" localSheetId="177">#REF!</definedName>
    <definedName name="J.O_GT">#REF!</definedName>
    <definedName name="j356C8" localSheetId="179">#REF!</definedName>
    <definedName name="j356C8" localSheetId="177">#REF!</definedName>
    <definedName name="j356C8">#REF!</definedName>
    <definedName name="k" localSheetId="179">#REF!</definedName>
    <definedName name="k" localSheetId="177">#REF!</definedName>
    <definedName name="k">#REF!</definedName>
    <definedName name="K_L" localSheetId="179">#REF!</definedName>
    <definedName name="K_L" localSheetId="177">#REF!</definedName>
    <definedName name="K_L">#REF!</definedName>
    <definedName name="kcong" localSheetId="179">#REF!</definedName>
    <definedName name="kcong" localSheetId="177">#REF!</definedName>
    <definedName name="kcong">#REF!</definedName>
    <definedName name="Kiem_tra_trung_ten" localSheetId="179">#REF!</definedName>
    <definedName name="Kiem_tra_trung_ten" localSheetId="177">#REF!</definedName>
    <definedName name="Kiem_tra_trung_ten">#REF!</definedName>
    <definedName name="kkk" localSheetId="179">#REF!</definedName>
    <definedName name="kkk" localSheetId="177">#REF!</definedName>
    <definedName name="kkk">#REF!</definedName>
    <definedName name="kl" localSheetId="179">#REF!</definedName>
    <definedName name="kl" localSheetId="177">#REF!</definedName>
    <definedName name="kl">#REF!</definedName>
    <definedName name="kl_ME" localSheetId="179">#REF!</definedName>
    <definedName name="kl_ME" localSheetId="177">#REF!</definedName>
    <definedName name="kl_ME">#REF!</definedName>
    <definedName name="KLC" localSheetId="179">#REF!</definedName>
    <definedName name="KLC" localSheetId="177">#REF!</definedName>
    <definedName name="KLC">#REF!</definedName>
    <definedName name="kp1ph" localSheetId="179">#REF!</definedName>
    <definedName name="kp1ph" localSheetId="177">#REF!</definedName>
    <definedName name="kp1ph">#REF!</definedName>
    <definedName name="KSTK" localSheetId="179">#REF!</definedName>
    <definedName name="KSTK" localSheetId="177">#REF!</definedName>
    <definedName name="KSTK">#REF!</definedName>
    <definedName name="Kte" localSheetId="179">#REF!</definedName>
    <definedName name="Kte" localSheetId="177">#REF!</definedName>
    <definedName name="Kte">#REF!</definedName>
    <definedName name="khac">2</definedName>
    <definedName name="khanang" localSheetId="179">#REF!</definedName>
    <definedName name="khanang" localSheetId="177">#REF!</definedName>
    <definedName name="khanang">#REF!</definedName>
    <definedName name="khong" localSheetId="179">#REF!</definedName>
    <definedName name="khong" localSheetId="177">#REF!</definedName>
    <definedName name="khong">#REF!</definedName>
    <definedName name="l" localSheetId="179">#REF!</definedName>
    <definedName name="l" localSheetId="177">#REF!</definedName>
    <definedName name="l">#REF!</definedName>
    <definedName name="lan" localSheetId="179">#REF!</definedName>
    <definedName name="lan" localSheetId="177">#REF!</definedName>
    <definedName name="lan">#REF!</definedName>
    <definedName name="Lcot" localSheetId="179">#REF!</definedName>
    <definedName name="Lcot" localSheetId="177">#REF!</definedName>
    <definedName name="Lcot">#REF!</definedName>
    <definedName name="Lmk" localSheetId="179">#REF!</definedName>
    <definedName name="Lmk" localSheetId="177">#REF!</definedName>
    <definedName name="Lmk">#REF!</definedName>
    <definedName name="LN" localSheetId="179">#REF!</definedName>
    <definedName name="LN" localSheetId="177">#REF!</definedName>
    <definedName name="LN">#REF!</definedName>
    <definedName name="Lo" localSheetId="179">#REF!</definedName>
    <definedName name="Lo" localSheetId="177">#REF!</definedName>
    <definedName name="Lo">#REF!</definedName>
    <definedName name="LRMC" localSheetId="179">#REF!</definedName>
    <definedName name="LRMC" localSheetId="177">#REF!</definedName>
    <definedName name="LRMC">#REF!</definedName>
    <definedName name="M0.4" localSheetId="179">#REF!</definedName>
    <definedName name="M0.4" localSheetId="177">#REF!</definedName>
    <definedName name="M0.4">#REF!</definedName>
    <definedName name="M12ba3p" localSheetId="179">#REF!</definedName>
    <definedName name="M12ba3p" localSheetId="177">#REF!</definedName>
    <definedName name="M12ba3p">#REF!</definedName>
    <definedName name="M12bb1p" localSheetId="179">#REF!</definedName>
    <definedName name="M12bb1p" localSheetId="177">#REF!</definedName>
    <definedName name="M12bb1p">#REF!</definedName>
    <definedName name="M12cbnc" localSheetId="179">#REF!</definedName>
    <definedName name="M12cbnc" localSheetId="177">#REF!</definedName>
    <definedName name="M12cbnc">#REF!</definedName>
    <definedName name="M12cbvl" localSheetId="179">#REF!</definedName>
    <definedName name="M12cbvl" localSheetId="177">#REF!</definedName>
    <definedName name="M12cbvl">#REF!</definedName>
    <definedName name="M14bb1p" localSheetId="179">#REF!</definedName>
    <definedName name="M14bb1p" localSheetId="177">#REF!</definedName>
    <definedName name="M14bb1p">#REF!</definedName>
    <definedName name="m8aanc" localSheetId="179">#REF!</definedName>
    <definedName name="m8aanc" localSheetId="177">#REF!</definedName>
    <definedName name="m8aanc">#REF!</definedName>
    <definedName name="m8aavl" localSheetId="179">#REF!</definedName>
    <definedName name="m8aavl" localSheetId="177">#REF!</definedName>
    <definedName name="m8aavl">#REF!</definedName>
    <definedName name="Ma3pnc" localSheetId="179">#REF!</definedName>
    <definedName name="Ma3pnc" localSheetId="177">#REF!</definedName>
    <definedName name="Ma3pnc">#REF!</definedName>
    <definedName name="Ma3pvl" localSheetId="179">#REF!</definedName>
    <definedName name="Ma3pvl" localSheetId="177">#REF!</definedName>
    <definedName name="Ma3pvl">#REF!</definedName>
    <definedName name="Maa3pnc" localSheetId="179">#REF!</definedName>
    <definedName name="Maa3pnc" localSheetId="177">#REF!</definedName>
    <definedName name="Maa3pnc">#REF!</definedName>
    <definedName name="Maa3pvl" localSheetId="179">#REF!</definedName>
    <definedName name="Maa3pvl" localSheetId="177">#REF!</definedName>
    <definedName name="Maa3pvl">#REF!</definedName>
    <definedName name="macbt" localSheetId="179">#REF!</definedName>
    <definedName name="macbt" localSheetId="177">#REF!</definedName>
    <definedName name="macbt">#REF!</definedName>
    <definedName name="MAJ_CON_EQP" localSheetId="179">#REF!</definedName>
    <definedName name="MAJ_CON_EQP" localSheetId="177">#REF!</definedName>
    <definedName name="MAJ_CON_EQP">#REF!</definedName>
    <definedName name="may" localSheetId="179">#REF!</definedName>
    <definedName name="may" localSheetId="177">#REF!</definedName>
    <definedName name="may">#REF!</definedName>
    <definedName name="Mba1p" localSheetId="179">#REF!</definedName>
    <definedName name="Mba1p" localSheetId="177">#REF!</definedName>
    <definedName name="Mba1p">#REF!</definedName>
    <definedName name="Mba3p" localSheetId="179">#REF!</definedName>
    <definedName name="Mba3p" localSheetId="177">#REF!</definedName>
    <definedName name="Mba3p">#REF!</definedName>
    <definedName name="Mbb3p" localSheetId="179">#REF!</definedName>
    <definedName name="Mbb3p" localSheetId="177">#REF!</definedName>
    <definedName name="Mbb3p">#REF!</definedName>
    <definedName name="Mbn1p" localSheetId="179">#REF!</definedName>
    <definedName name="Mbn1p" localSheetId="177">#REF!</definedName>
    <definedName name="Mbn1p">#REF!</definedName>
    <definedName name="mc" localSheetId="179">#REF!</definedName>
    <definedName name="mc" localSheetId="177">#REF!</definedName>
    <definedName name="mc">#REF!</definedName>
    <definedName name="me" localSheetId="179">#REF!</definedName>
    <definedName name="me" localSheetId="177">#REF!</definedName>
    <definedName name="me">#REF!</definedName>
    <definedName name="Mè_A1" localSheetId="179">#REF!</definedName>
    <definedName name="Mè_A1" localSheetId="177">#REF!</definedName>
    <definedName name="Mè_A1">#REF!</definedName>
    <definedName name="Mè_A2" localSheetId="179">#REF!</definedName>
    <definedName name="Mè_A2" localSheetId="177">#REF!</definedName>
    <definedName name="Mè_A2">#REF!</definedName>
    <definedName name="MG_A" localSheetId="179">#REF!</definedName>
    <definedName name="MG_A" localSheetId="177">#REF!</definedName>
    <definedName name="MG_A">#REF!</definedName>
    <definedName name="MN" localSheetId="179">#REF!</definedName>
    <definedName name="MN" localSheetId="177">#REF!</definedName>
    <definedName name="MN">#REF!</definedName>
    <definedName name="MTC" localSheetId="179">#REF!</definedName>
    <definedName name="MTC" localSheetId="177">#REF!</definedName>
    <definedName name="MTC">#REF!</definedName>
    <definedName name="MTCLD" localSheetId="179">#REF!</definedName>
    <definedName name="MTCLD" localSheetId="177">#REF!</definedName>
    <definedName name="MTCLD">#REF!</definedName>
    <definedName name="MTMAC12" localSheetId="179">#REF!</definedName>
    <definedName name="MTMAC12" localSheetId="177">#REF!</definedName>
    <definedName name="MTMAC12">#REF!</definedName>
    <definedName name="MTN" localSheetId="179">#REF!</definedName>
    <definedName name="MTN" localSheetId="177">#REF!</definedName>
    <definedName name="MTN">#REF!</definedName>
    <definedName name="mtram" localSheetId="179">#REF!</definedName>
    <definedName name="mtram" localSheetId="177">#REF!</definedName>
    <definedName name="mtram">#REF!</definedName>
    <definedName name="myle" localSheetId="179">#REF!</definedName>
    <definedName name="myle" localSheetId="177">#REF!</definedName>
    <definedName name="myle">#REF!</definedName>
    <definedName name="n" localSheetId="179" hidden="1">#REF!</definedName>
    <definedName name="n" localSheetId="177" hidden="1">#REF!</definedName>
    <definedName name="n" hidden="1">#REF!</definedName>
    <definedName name="n1pig" localSheetId="179">#REF!</definedName>
    <definedName name="n1pig" localSheetId="177">#REF!</definedName>
    <definedName name="n1pig">#REF!</definedName>
    <definedName name="n1pind" localSheetId="179">#REF!</definedName>
    <definedName name="n1pind" localSheetId="177">#REF!</definedName>
    <definedName name="n1pind">#REF!</definedName>
    <definedName name="n1pint" localSheetId="179">#REF!</definedName>
    <definedName name="n1pint" localSheetId="177">#REF!</definedName>
    <definedName name="n1pint">#REF!</definedName>
    <definedName name="n1ping" localSheetId="179">#REF!</definedName>
    <definedName name="n1ping" localSheetId="177">#REF!</definedName>
    <definedName name="n1ping">#REF!</definedName>
    <definedName name="Name" localSheetId="179">#REF!</definedName>
    <definedName name="Name" localSheetId="177">#REF!</definedName>
    <definedName name="Name">#REF!</definedName>
    <definedName name="nc_btm10" localSheetId="179">#REF!</definedName>
    <definedName name="nc_btm10" localSheetId="177">#REF!</definedName>
    <definedName name="nc_btm10">#REF!</definedName>
    <definedName name="nc_btm100" localSheetId="179">#REF!</definedName>
    <definedName name="nc_btm100" localSheetId="177">#REF!</definedName>
    <definedName name="nc_btm100">#REF!</definedName>
    <definedName name="nc1p" localSheetId="179">#REF!</definedName>
    <definedName name="nc1p" localSheetId="177">#REF!</definedName>
    <definedName name="nc1p">#REF!</definedName>
    <definedName name="nc3p" localSheetId="179">#REF!</definedName>
    <definedName name="nc3p" localSheetId="177">#REF!</definedName>
    <definedName name="nc3p">#REF!</definedName>
    <definedName name="NCBD100" localSheetId="179">#REF!</definedName>
    <definedName name="NCBD100" localSheetId="177">#REF!</definedName>
    <definedName name="NCBD100">#REF!</definedName>
    <definedName name="NCBD200" localSheetId="179">#REF!</definedName>
    <definedName name="NCBD200" localSheetId="177">#REF!</definedName>
    <definedName name="NCBD200">#REF!</definedName>
    <definedName name="NCBD250" localSheetId="179">#REF!</definedName>
    <definedName name="NCBD250" localSheetId="177">#REF!</definedName>
    <definedName name="NCBD250">#REF!</definedName>
    <definedName name="nccs" localSheetId="179">#REF!</definedName>
    <definedName name="nccs" localSheetId="177">#REF!</definedName>
    <definedName name="nccs">#REF!</definedName>
    <definedName name="ncgff" localSheetId="179">#REF!</definedName>
    <definedName name="ncgff" localSheetId="177">#REF!</definedName>
    <definedName name="ncgff">#REF!</definedName>
    <definedName name="NCKT" localSheetId="179">#REF!</definedName>
    <definedName name="NCKT" localSheetId="177">#REF!</definedName>
    <definedName name="NCKT">#REF!</definedName>
    <definedName name="NCLD" localSheetId="179">#REF!</definedName>
    <definedName name="NCLD" localSheetId="177">#REF!</definedName>
    <definedName name="NCLD">#REF!</definedName>
    <definedName name="NCPP" localSheetId="179">#REF!</definedName>
    <definedName name="NCPP" localSheetId="177">#REF!</definedName>
    <definedName name="NCPP">#REF!</definedName>
    <definedName name="nctn" localSheetId="179">#REF!</definedName>
    <definedName name="nctn" localSheetId="177">#REF!</definedName>
    <definedName name="nctn">#REF!</definedName>
    <definedName name="nctram" localSheetId="179">#REF!</definedName>
    <definedName name="nctram" localSheetId="177">#REF!</definedName>
    <definedName name="nctram">#REF!</definedName>
    <definedName name="NCVC100" localSheetId="179">#REF!</definedName>
    <definedName name="NCVC100" localSheetId="177">#REF!</definedName>
    <definedName name="NCVC100">#REF!</definedName>
    <definedName name="NCVC200" localSheetId="179">#REF!</definedName>
    <definedName name="NCVC200" localSheetId="177">#REF!</definedName>
    <definedName name="NCVC200">#REF!</definedName>
    <definedName name="NCVC250" localSheetId="179">#REF!</definedName>
    <definedName name="NCVC250" localSheetId="177">#REF!</definedName>
    <definedName name="NCVC250">#REF!</definedName>
    <definedName name="NCVC3P" localSheetId="179">#REF!</definedName>
    <definedName name="NCVC3P" localSheetId="177">#REF!</definedName>
    <definedName name="NCVC3P">#REF!</definedName>
    <definedName name="NET" localSheetId="179">#REF!</definedName>
    <definedName name="NET" localSheetId="177">#REF!</definedName>
    <definedName name="NET">#REF!</definedName>
    <definedName name="NET_1" localSheetId="179">#REF!</definedName>
    <definedName name="NET_1" localSheetId="177">#REF!</definedName>
    <definedName name="NET_1">#REF!</definedName>
    <definedName name="NET_ANA" localSheetId="179">#REF!</definedName>
    <definedName name="NET_ANA" localSheetId="177">#REF!</definedName>
    <definedName name="NET_ANA">#REF!</definedName>
    <definedName name="NET_ANA_1" localSheetId="179">#REF!</definedName>
    <definedName name="NET_ANA_1" localSheetId="177">#REF!</definedName>
    <definedName name="NET_ANA_1">#REF!</definedName>
    <definedName name="NET_ANA_2" localSheetId="179">#REF!</definedName>
    <definedName name="NET_ANA_2" localSheetId="177">#REF!</definedName>
    <definedName name="NET_ANA_2">#REF!</definedName>
    <definedName name="nig" localSheetId="179">#REF!</definedName>
    <definedName name="nig" localSheetId="177">#REF!</definedName>
    <definedName name="nig">#REF!</definedName>
    <definedName name="nig1p" localSheetId="179">#REF!</definedName>
    <definedName name="nig1p" localSheetId="177">#REF!</definedName>
    <definedName name="nig1p">#REF!</definedName>
    <definedName name="nig3p" localSheetId="179">#REF!</definedName>
    <definedName name="nig3p" localSheetId="177">#REF!</definedName>
    <definedName name="nig3p">#REF!</definedName>
    <definedName name="nignc1p" localSheetId="179">#REF!</definedName>
    <definedName name="nignc1p" localSheetId="177">#REF!</definedName>
    <definedName name="nignc1p">#REF!</definedName>
    <definedName name="nigvl1p" localSheetId="179">#REF!</definedName>
    <definedName name="nigvl1p" localSheetId="177">#REF!</definedName>
    <definedName name="nigvl1p">#REF!</definedName>
    <definedName name="nin" localSheetId="179">#REF!</definedName>
    <definedName name="nin" localSheetId="177">#REF!</definedName>
    <definedName name="nin">#REF!</definedName>
    <definedName name="nin14nc3p" localSheetId="179">#REF!</definedName>
    <definedName name="nin14nc3p" localSheetId="177">#REF!</definedName>
    <definedName name="nin14nc3p">#REF!</definedName>
    <definedName name="nin14vl3p" localSheetId="179">#REF!</definedName>
    <definedName name="nin14vl3p" localSheetId="177">#REF!</definedName>
    <definedName name="nin14vl3p">#REF!</definedName>
    <definedName name="nin1903p" localSheetId="179">#REF!</definedName>
    <definedName name="nin1903p" localSheetId="177">#REF!</definedName>
    <definedName name="nin1903p">#REF!</definedName>
    <definedName name="nin190nc3p" localSheetId="179">#REF!</definedName>
    <definedName name="nin190nc3p" localSheetId="177">#REF!</definedName>
    <definedName name="nin190nc3p">#REF!</definedName>
    <definedName name="nin190vl3p" localSheetId="179">#REF!</definedName>
    <definedName name="nin190vl3p" localSheetId="177">#REF!</definedName>
    <definedName name="nin190vl3p">#REF!</definedName>
    <definedName name="nin2903p" localSheetId="179">#REF!</definedName>
    <definedName name="nin2903p" localSheetId="177">#REF!</definedName>
    <definedName name="nin2903p">#REF!</definedName>
    <definedName name="nin290nc3p" localSheetId="179">#REF!</definedName>
    <definedName name="nin290nc3p" localSheetId="177">#REF!</definedName>
    <definedName name="nin290nc3p">#REF!</definedName>
    <definedName name="nin290vl3p" localSheetId="179">#REF!</definedName>
    <definedName name="nin290vl3p" localSheetId="177">#REF!</definedName>
    <definedName name="nin290vl3p">#REF!</definedName>
    <definedName name="nin3p" localSheetId="179">#REF!</definedName>
    <definedName name="nin3p" localSheetId="177">#REF!</definedName>
    <definedName name="nin3p">#REF!</definedName>
    <definedName name="nind" localSheetId="179">#REF!</definedName>
    <definedName name="nind" localSheetId="177">#REF!</definedName>
    <definedName name="nind">#REF!</definedName>
    <definedName name="nind1p" localSheetId="179">#REF!</definedName>
    <definedName name="nind1p" localSheetId="177">#REF!</definedName>
    <definedName name="nind1p">#REF!</definedName>
    <definedName name="nind3p" localSheetId="179">#REF!</definedName>
    <definedName name="nind3p" localSheetId="177">#REF!</definedName>
    <definedName name="nind3p">#REF!</definedName>
    <definedName name="nindnc1p" localSheetId="179">#REF!</definedName>
    <definedName name="nindnc1p" localSheetId="177">#REF!</definedName>
    <definedName name="nindnc1p">#REF!</definedName>
    <definedName name="nindnc3p" localSheetId="179">#REF!</definedName>
    <definedName name="nindnc3p" localSheetId="177">#REF!</definedName>
    <definedName name="nindnc3p">#REF!</definedName>
    <definedName name="nindvl1p" localSheetId="179">#REF!</definedName>
    <definedName name="nindvl1p" localSheetId="177">#REF!</definedName>
    <definedName name="nindvl1p">#REF!</definedName>
    <definedName name="nindvl3p" localSheetId="179">#REF!</definedName>
    <definedName name="nindvl3p" localSheetId="177">#REF!</definedName>
    <definedName name="nindvl3p">#REF!</definedName>
    <definedName name="ninnc3p" localSheetId="179">#REF!</definedName>
    <definedName name="ninnc3p" localSheetId="177">#REF!</definedName>
    <definedName name="ninnc3p">#REF!</definedName>
    <definedName name="nint1p" localSheetId="179">#REF!</definedName>
    <definedName name="nint1p" localSheetId="177">#REF!</definedName>
    <definedName name="nint1p">#REF!</definedName>
    <definedName name="nintnc1p" localSheetId="179">#REF!</definedName>
    <definedName name="nintnc1p" localSheetId="177">#REF!</definedName>
    <definedName name="nintnc1p">#REF!</definedName>
    <definedName name="nintvl1p" localSheetId="179">#REF!</definedName>
    <definedName name="nintvl1p" localSheetId="177">#REF!</definedName>
    <definedName name="nintvl1p">#REF!</definedName>
    <definedName name="ninvl3p" localSheetId="179">#REF!</definedName>
    <definedName name="ninvl3p" localSheetId="177">#REF!</definedName>
    <definedName name="ninvl3p">#REF!</definedName>
    <definedName name="ning1p" localSheetId="179">#REF!</definedName>
    <definedName name="ning1p" localSheetId="177">#REF!</definedName>
    <definedName name="ning1p">#REF!</definedName>
    <definedName name="ningnc1p" localSheetId="179">#REF!</definedName>
    <definedName name="ningnc1p" localSheetId="177">#REF!</definedName>
    <definedName name="ningnc1p">#REF!</definedName>
    <definedName name="ningvl1p" localSheetId="179">#REF!</definedName>
    <definedName name="ningvl1p" localSheetId="177">#REF!</definedName>
    <definedName name="ningvl1p">#REF!</definedName>
    <definedName name="nl" localSheetId="179">#REF!</definedName>
    <definedName name="nl" localSheetId="177">#REF!</definedName>
    <definedName name="nl">#REF!</definedName>
    <definedName name="nl1p" localSheetId="179">#REF!</definedName>
    <definedName name="nl1p" localSheetId="177">#REF!</definedName>
    <definedName name="nl1p">#REF!</definedName>
    <definedName name="nl3p" localSheetId="179">#REF!</definedName>
    <definedName name="nl3p" localSheetId="177">#REF!</definedName>
    <definedName name="nl3p">#REF!</definedName>
    <definedName name="nlnc3p" localSheetId="179">#REF!</definedName>
    <definedName name="nlnc3p" localSheetId="177">#REF!</definedName>
    <definedName name="nlnc3p">#REF!</definedName>
    <definedName name="nlnc3pha" localSheetId="179">#REF!</definedName>
    <definedName name="nlnc3pha" localSheetId="177">#REF!</definedName>
    <definedName name="nlnc3pha">#REF!</definedName>
    <definedName name="NLTK1p" localSheetId="179">#REF!</definedName>
    <definedName name="NLTK1p" localSheetId="177">#REF!</definedName>
    <definedName name="NLTK1p">#REF!</definedName>
    <definedName name="nlvl3p" localSheetId="179">#REF!</definedName>
    <definedName name="nlvl3p" localSheetId="177">#REF!</definedName>
    <definedName name="nlvl3p">#REF!</definedName>
    <definedName name="nmm">#REF!</definedName>
    <definedName name="nn1p" localSheetId="179">#REF!</definedName>
    <definedName name="nn1p" localSheetId="177">#REF!</definedName>
    <definedName name="nn1p">#REF!</definedName>
    <definedName name="nn3p" localSheetId="179">#REF!</definedName>
    <definedName name="nn3p" localSheetId="177">#REF!</definedName>
    <definedName name="nn3p">#REF!</definedName>
    <definedName name="nnnc3p" localSheetId="179">#REF!</definedName>
    <definedName name="nnnc3p" localSheetId="177">#REF!</definedName>
    <definedName name="nnnc3p">#REF!</definedName>
    <definedName name="nnvl3p" localSheetId="179">#REF!</definedName>
    <definedName name="nnvl3p" localSheetId="177">#REF!</definedName>
    <definedName name="nnvl3p">#REF!</definedName>
    <definedName name="No" localSheetId="179">#REF!</definedName>
    <definedName name="No" localSheetId="177">#REF!</definedName>
    <definedName name="No">#REF!</definedName>
    <definedName name="nsc" localSheetId="179">#REF!</definedName>
    <definedName name="nsc" localSheetId="177">#REF!</definedName>
    <definedName name="nsc">#REF!</definedName>
    <definedName name="nsk" localSheetId="179">#REF!</definedName>
    <definedName name="nsk" localSheetId="177">#REF!</definedName>
    <definedName name="nsk">#REF!</definedName>
    <definedName name="NH" localSheetId="179">#REF!</definedName>
    <definedName name="NH" localSheetId="177">#REF!</definedName>
    <definedName name="NH">#REF!</definedName>
    <definedName name="nhfffd" localSheetId="178">{"DZ-TDTB2.XLS","Dcksat.xls"}</definedName>
    <definedName name="nhfffd" localSheetId="179">{"DZ-TDTB2.XLS","Dcksat.xls"}</definedName>
    <definedName name="nhfffd" localSheetId="177">{"DZ-TDTB2.XLS","Dcksat.xls"}</definedName>
    <definedName name="nhfffd">{"DZ-TDTB2.XLS","Dcksat.xls"}</definedName>
    <definedName name="nhn" localSheetId="179">#REF!</definedName>
    <definedName name="nhn" localSheetId="177">#REF!</definedName>
    <definedName name="nhn">#REF!</definedName>
    <definedName name="NHot" localSheetId="179">#REF!</definedName>
    <definedName name="NHot" localSheetId="177">#REF!</definedName>
    <definedName name="NHot">#REF!</definedName>
    <definedName name="nhu" localSheetId="179">#REF!</definedName>
    <definedName name="nhu" localSheetId="177">#REF!</definedName>
    <definedName name="nhu">#REF!</definedName>
    <definedName name="nhua" localSheetId="179">#REF!</definedName>
    <definedName name="nhua" localSheetId="177">#REF!</definedName>
    <definedName name="nhua">#REF!</definedName>
    <definedName name="nhuad" localSheetId="179">#REF!</definedName>
    <definedName name="nhuad" localSheetId="177">#REF!</definedName>
    <definedName name="nhuad">#REF!</definedName>
    <definedName name="O_M" localSheetId="179">#REF!</definedName>
    <definedName name="O_M" localSheetId="177">#REF!</definedName>
    <definedName name="O_M">#REF!</definedName>
    <definedName name="OD" localSheetId="179">#REF!</definedName>
    <definedName name="OD" localSheetId="177">#REF!</definedName>
    <definedName name="OD">#REF!</definedName>
    <definedName name="ODC" localSheetId="179">#REF!</definedName>
    <definedName name="ODC" localSheetId="177">#REF!</definedName>
    <definedName name="ODC">#REF!</definedName>
    <definedName name="ODS" localSheetId="179">#REF!</definedName>
    <definedName name="ODS" localSheetId="177">#REF!</definedName>
    <definedName name="ODS">#REF!</definedName>
    <definedName name="ODU" localSheetId="179">#REF!</definedName>
    <definedName name="ODU" localSheetId="177">#REF!</definedName>
    <definedName name="ODU">#REF!</definedName>
    <definedName name="OM" localSheetId="179">#REF!</definedName>
    <definedName name="OM" localSheetId="177">#REF!</definedName>
    <definedName name="OM">#REF!</definedName>
    <definedName name="OMC" localSheetId="179">#REF!</definedName>
    <definedName name="OMC" localSheetId="177">#REF!</definedName>
    <definedName name="OMC">#REF!</definedName>
    <definedName name="OME" localSheetId="179">#REF!</definedName>
    <definedName name="OME" localSheetId="177">#REF!</definedName>
    <definedName name="OME">#REF!</definedName>
    <definedName name="OMW" localSheetId="179">#REF!</definedName>
    <definedName name="OMW" localSheetId="177">#REF!</definedName>
    <definedName name="OMW">#REF!</definedName>
    <definedName name="OOM" localSheetId="179">#REF!</definedName>
    <definedName name="OOM" localSheetId="177">#REF!</definedName>
    <definedName name="OOM">#REF!</definedName>
    <definedName name="ophom" localSheetId="179">#REF!</definedName>
    <definedName name="ophom" localSheetId="177">#REF!</definedName>
    <definedName name="ophom">#REF!</definedName>
    <definedName name="ORD" localSheetId="179">#REF!</definedName>
    <definedName name="ORD" localSheetId="177">#REF!</definedName>
    <definedName name="ORD">#REF!</definedName>
    <definedName name="OrderTable" localSheetId="179" hidden="1">#REF!</definedName>
    <definedName name="OrderTable" localSheetId="177" hidden="1">#REF!</definedName>
    <definedName name="OrderTable" hidden="1">#REF!</definedName>
    <definedName name="ORF" localSheetId="179">#REF!</definedName>
    <definedName name="ORF" localSheetId="177">#REF!</definedName>
    <definedName name="ORF">#REF!</definedName>
    <definedName name="PA" localSheetId="179">#REF!</definedName>
    <definedName name="PA" localSheetId="177">#REF!</definedName>
    <definedName name="PA">#REF!</definedName>
    <definedName name="PChe" localSheetId="179">#REF!</definedName>
    <definedName name="PChe" localSheetId="177">#REF!</definedName>
    <definedName name="PChe">#REF!</definedName>
    <definedName name="PK" localSheetId="179">#REF!</definedName>
    <definedName name="PK" localSheetId="177">#REF!</definedName>
    <definedName name="PK">#REF!</definedName>
    <definedName name="PRC" localSheetId="179">#REF!</definedName>
    <definedName name="PRC" localSheetId="177">#REF!</definedName>
    <definedName name="PRC">#REF!</definedName>
    <definedName name="PRICE" localSheetId="179">#REF!</definedName>
    <definedName name="PRICE" localSheetId="177">#REF!</definedName>
    <definedName name="PRICE">#REF!</definedName>
    <definedName name="PRICE1" localSheetId="179">#REF!</definedName>
    <definedName name="PRICE1" localSheetId="177">#REF!</definedName>
    <definedName name="PRICE1">#REF!</definedName>
    <definedName name="Prin1" localSheetId="179">#REF!</definedName>
    <definedName name="Prin1" localSheetId="177">#REF!</definedName>
    <definedName name="Prin1">#REF!</definedName>
    <definedName name="Prin10" localSheetId="179">#REF!</definedName>
    <definedName name="Prin10" localSheetId="177">#REF!</definedName>
    <definedName name="Prin10">#REF!</definedName>
    <definedName name="Prin11" localSheetId="179">#REF!</definedName>
    <definedName name="Prin11" localSheetId="177">#REF!</definedName>
    <definedName name="Prin11">#REF!</definedName>
    <definedName name="Prin12" localSheetId="179">#REF!</definedName>
    <definedName name="Prin12" localSheetId="177">#REF!</definedName>
    <definedName name="Prin12">#REF!</definedName>
    <definedName name="Prin15" localSheetId="179">#REF!</definedName>
    <definedName name="Prin15" localSheetId="177">#REF!</definedName>
    <definedName name="Prin15">#REF!</definedName>
    <definedName name="Prin16" localSheetId="179">#REF!</definedName>
    <definedName name="Prin16" localSheetId="177">#REF!</definedName>
    <definedName name="Prin16">#REF!</definedName>
    <definedName name="Prin18" localSheetId="179">#REF!</definedName>
    <definedName name="Prin18" localSheetId="177">#REF!</definedName>
    <definedName name="Prin18">#REF!</definedName>
    <definedName name="Prin2" localSheetId="179">#REF!</definedName>
    <definedName name="Prin2" localSheetId="177">#REF!</definedName>
    <definedName name="Prin2">#REF!</definedName>
    <definedName name="Prin20" localSheetId="179">#REF!</definedName>
    <definedName name="Prin20" localSheetId="177">#REF!</definedName>
    <definedName name="Prin20">#REF!</definedName>
    <definedName name="Prin21" localSheetId="179">#REF!</definedName>
    <definedName name="Prin21" localSheetId="177">#REF!</definedName>
    <definedName name="Prin21">#REF!</definedName>
    <definedName name="Prin3" localSheetId="179">#REF!</definedName>
    <definedName name="Prin3" localSheetId="177">#REF!</definedName>
    <definedName name="Prin3">#REF!</definedName>
    <definedName name="Prin4" localSheetId="179">#REF!</definedName>
    <definedName name="Prin4" localSheetId="177">#REF!</definedName>
    <definedName name="Prin4">#REF!</definedName>
    <definedName name="Prin5" localSheetId="179">#REF!</definedName>
    <definedName name="Prin5" localSheetId="177">#REF!</definedName>
    <definedName name="Prin5">#REF!</definedName>
    <definedName name="Prin6" localSheetId="179">#REF!</definedName>
    <definedName name="Prin6" localSheetId="177">#REF!</definedName>
    <definedName name="Prin6">#REF!</definedName>
    <definedName name="Prin7" localSheetId="179">#REF!</definedName>
    <definedName name="Prin7" localSheetId="177">#REF!</definedName>
    <definedName name="Prin7">#REF!</definedName>
    <definedName name="Prin8" localSheetId="179">#REF!</definedName>
    <definedName name="Prin8" localSheetId="177">#REF!</definedName>
    <definedName name="Prin8">#REF!</definedName>
    <definedName name="Prin9" localSheetId="179">#REF!</definedName>
    <definedName name="Prin9" localSheetId="177">#REF!</definedName>
    <definedName name="Prin9">#REF!</definedName>
    <definedName name="_xlnm.Print_Area" localSheetId="180">'Bieu 6 thang MTQG'!$A$2:$X$34</definedName>
    <definedName name="_xlnm.Print_Area" localSheetId="178">'Biểu 3 NSDP'!$A$2:$S$69</definedName>
    <definedName name="_xlnm.Print_Area" localSheetId="179">'Biểu 4 NSTW'!$A$2:$T$14</definedName>
    <definedName name="_xlnm.Print_Area" localSheetId="176">'Biểu PL1 TH'!$A$1:$J$37</definedName>
    <definedName name="_xlnm.Print_Area" localSheetId="183">'Biểu QT'!$A$1:$M$13</definedName>
    <definedName name="_xlnm.Print_Area" localSheetId="177">'PL2 KH von keo dai sang 2024'!$A$2:$P$21</definedName>
    <definedName name="_xlnm.Print_Area" localSheetId="182">PL5MTQG!$A$2:$AB$159</definedName>
    <definedName name="_xlnm.Print_Area">#REF!</definedName>
    <definedName name="_xlnm.Print_Titles" localSheetId="180">'Bieu 6 thang MTQG'!$6:$8</definedName>
    <definedName name="_xlnm.Print_Titles" localSheetId="178">'Biểu 3 NSDP'!$6:$9</definedName>
    <definedName name="_xlnm.Print_Titles" localSheetId="179">'Biểu 4 NSTW'!$6:$9</definedName>
    <definedName name="_xlnm.Print_Titles" localSheetId="176">'Biểu PL1 TH'!$5:$9</definedName>
    <definedName name="_xlnm.Print_Titles" localSheetId="183">'Biểu QT'!$6:$9</definedName>
    <definedName name="_xlnm.Print_Titles" localSheetId="177">'PL2 KH von keo dai sang 2024'!$6:$8</definedName>
    <definedName name="_xlnm.Print_Titles" localSheetId="181">'PL3_DK 2025'!$6:$9</definedName>
    <definedName name="_xlnm.Print_Titles" localSheetId="182">PL5MTQG!$6:$8</definedName>
    <definedName name="_xlnm.Print_Titles">#REF!</definedName>
    <definedName name="Print_Titles_MI" localSheetId="179">#REF!</definedName>
    <definedName name="Print_Titles_MI" localSheetId="177">#REF!</definedName>
    <definedName name="Print_Titles_MI">#REF!</definedName>
    <definedName name="PRINTA" localSheetId="179">#REF!</definedName>
    <definedName name="PRINTA" localSheetId="177">#REF!</definedName>
    <definedName name="PRINTA">#REF!</definedName>
    <definedName name="PRINTB" localSheetId="179">#REF!</definedName>
    <definedName name="PRINTB" localSheetId="177">#REF!</definedName>
    <definedName name="PRINTB">#REF!</definedName>
    <definedName name="PRINTC" localSheetId="179">#REF!</definedName>
    <definedName name="PRINTC" localSheetId="177">#REF!</definedName>
    <definedName name="PRINTC">#REF!</definedName>
    <definedName name="ProdForm" localSheetId="179" hidden="1">#REF!</definedName>
    <definedName name="ProdForm" localSheetId="177" hidden="1">#REF!</definedName>
    <definedName name="ProdForm" hidden="1">#REF!</definedName>
    <definedName name="Product" localSheetId="179" hidden="1">#REF!</definedName>
    <definedName name="Product" localSheetId="177" hidden="1">#REF!</definedName>
    <definedName name="Product" hidden="1">#REF!</definedName>
    <definedName name="PROPOSAL" localSheetId="179">#REF!</definedName>
    <definedName name="PROPOSAL" localSheetId="177">#REF!</definedName>
    <definedName name="PROPOSAL">#REF!</definedName>
    <definedName name="pt" localSheetId="179">#REF!</definedName>
    <definedName name="pt" localSheetId="177">#REF!</definedName>
    <definedName name="pt">#REF!</definedName>
    <definedName name="PT_A1" localSheetId="179">#REF!</definedName>
    <definedName name="PT_A1" localSheetId="177">#REF!</definedName>
    <definedName name="PT_A1">#REF!</definedName>
    <definedName name="PT_Duong" localSheetId="179">#REF!</definedName>
    <definedName name="PT_Duong" localSheetId="177">#REF!</definedName>
    <definedName name="PT_Duong">#REF!</definedName>
    <definedName name="ptdg" localSheetId="179">#REF!</definedName>
    <definedName name="ptdg" localSheetId="177">#REF!</definedName>
    <definedName name="ptdg">#REF!</definedName>
    <definedName name="PTDG_cau" localSheetId="179">#REF!</definedName>
    <definedName name="PTDG_cau" localSheetId="177">#REF!</definedName>
    <definedName name="PTDG_cau">#REF!</definedName>
    <definedName name="ptdg_cong" localSheetId="179">#REF!</definedName>
    <definedName name="ptdg_cong" localSheetId="177">#REF!</definedName>
    <definedName name="ptdg_cong">#REF!</definedName>
    <definedName name="ptdg_duong" localSheetId="179">#REF!</definedName>
    <definedName name="ptdg_duong" localSheetId="177">#REF!</definedName>
    <definedName name="ptdg_duong">#REF!</definedName>
    <definedName name="pvd" localSheetId="179">#REF!</definedName>
    <definedName name="pvd" localSheetId="177">#REF!</definedName>
    <definedName name="pvd">#REF!</definedName>
    <definedName name="PHC" localSheetId="179">#REF!</definedName>
    <definedName name="PHC" localSheetId="177">#REF!</definedName>
    <definedName name="PHC">#REF!</definedName>
    <definedName name="Phone" localSheetId="179">#REF!</definedName>
    <definedName name="Phone" localSheetId="177">#REF!</definedName>
    <definedName name="Phone">#REF!</definedName>
    <definedName name="phu_luc_vua" localSheetId="179">#REF!</definedName>
    <definedName name="phu_luc_vua" localSheetId="177">#REF!</definedName>
    <definedName name="phu_luc_vua">#REF!</definedName>
    <definedName name="qtdm" localSheetId="179">#REF!</definedName>
    <definedName name="qtdm" localSheetId="177">#REF!</definedName>
    <definedName name="qtdm">#REF!</definedName>
    <definedName name="Ra" localSheetId="179">#REF!</definedName>
    <definedName name="Ra" localSheetId="177">#REF!</definedName>
    <definedName name="Ra">#REF!</definedName>
    <definedName name="ra11p" localSheetId="179">#REF!</definedName>
    <definedName name="ra11p" localSheetId="177">#REF!</definedName>
    <definedName name="ra11p">#REF!</definedName>
    <definedName name="ra13p" localSheetId="179">#REF!</definedName>
    <definedName name="ra13p" localSheetId="177">#REF!</definedName>
    <definedName name="ra13p">#REF!</definedName>
    <definedName name="Racot" localSheetId="179">#REF!</definedName>
    <definedName name="Racot" localSheetId="177">#REF!</definedName>
    <definedName name="Racot">#REF!</definedName>
    <definedName name="Radam" localSheetId="179">#REF!</definedName>
    <definedName name="Radam" localSheetId="177">#REF!</definedName>
    <definedName name="Radam">#REF!</definedName>
    <definedName name="rate">14000</definedName>
    <definedName name="RCArea" localSheetId="179" hidden="1">#REF!</definedName>
    <definedName name="RCArea" localSheetId="177" hidden="1">#REF!</definedName>
    <definedName name="RCArea" hidden="1">#REF!</definedName>
    <definedName name="RCF" localSheetId="179">#REF!</definedName>
    <definedName name="RCF" localSheetId="177">#REF!</definedName>
    <definedName name="RCF">#REF!</definedName>
    <definedName name="RCKM" localSheetId="179">#REF!</definedName>
    <definedName name="RCKM" localSheetId="177">#REF!</definedName>
    <definedName name="RCKM">#REF!</definedName>
    <definedName name="RDEC" localSheetId="179">#REF!</definedName>
    <definedName name="RDEC" localSheetId="177">#REF!</definedName>
    <definedName name="RDEC">#REF!</definedName>
    <definedName name="RDEFF" localSheetId="179">#REF!</definedName>
    <definedName name="RDEFF" localSheetId="177">#REF!</definedName>
    <definedName name="RDEFF">#REF!</definedName>
    <definedName name="RDFC" localSheetId="179">#REF!</definedName>
    <definedName name="RDFC" localSheetId="177">#REF!</definedName>
    <definedName name="RDFC">#REF!</definedName>
    <definedName name="RDFU" localSheetId="179">#REF!</definedName>
    <definedName name="RDFU" localSheetId="177">#REF!</definedName>
    <definedName name="RDFU">#REF!</definedName>
    <definedName name="RDLIF" localSheetId="179">#REF!</definedName>
    <definedName name="RDLIF" localSheetId="177">#REF!</definedName>
    <definedName name="RDLIF">#REF!</definedName>
    <definedName name="RDOM" localSheetId="179">#REF!</definedName>
    <definedName name="RDOM" localSheetId="177">#REF!</definedName>
    <definedName name="RDOM">#REF!</definedName>
    <definedName name="rdpcf" localSheetId="179">#REF!</definedName>
    <definedName name="rdpcf" localSheetId="177">#REF!</definedName>
    <definedName name="rdpcf">#REF!</definedName>
    <definedName name="RDRC" localSheetId="179">#REF!</definedName>
    <definedName name="RDRC" localSheetId="177">#REF!</definedName>
    <definedName name="RDRC">#REF!</definedName>
    <definedName name="RDRF" localSheetId="179">#REF!</definedName>
    <definedName name="RDRF" localSheetId="177">#REF!</definedName>
    <definedName name="RDRF">#REF!</definedName>
    <definedName name="_xlnm.Recorder" localSheetId="179">#REF!</definedName>
    <definedName name="_xlnm.Recorder" localSheetId="177">#REF!</definedName>
    <definedName name="_xlnm.Recorder">#REF!</definedName>
    <definedName name="RECOUT">#N/A</definedName>
    <definedName name="REG" localSheetId="179">#REF!</definedName>
    <definedName name="REG" localSheetId="177">#REF!</definedName>
    <definedName name="REG">#REF!</definedName>
    <definedName name="RFP003A" localSheetId="179">#REF!</definedName>
    <definedName name="RFP003A" localSheetId="177">#REF!</definedName>
    <definedName name="RFP003A">#REF!</definedName>
    <definedName name="RFP003B" localSheetId="179">#REF!</definedName>
    <definedName name="RFP003B" localSheetId="177">#REF!</definedName>
    <definedName name="RFP003B">#REF!</definedName>
    <definedName name="RFP003C" localSheetId="179">#REF!</definedName>
    <definedName name="RFP003C" localSheetId="177">#REF!</definedName>
    <definedName name="RFP003C">#REF!</definedName>
    <definedName name="RFP003D" localSheetId="179">#REF!</definedName>
    <definedName name="RFP003D" localSheetId="177">#REF!</definedName>
    <definedName name="RFP003D">#REF!</definedName>
    <definedName name="RFP003E" localSheetId="179">#REF!</definedName>
    <definedName name="RFP003E" localSheetId="177">#REF!</definedName>
    <definedName name="RFP003E">#REF!</definedName>
    <definedName name="RFP003F" localSheetId="179">#REF!</definedName>
    <definedName name="RFP003F" localSheetId="177">#REF!</definedName>
    <definedName name="RFP003F">#REF!</definedName>
    <definedName name="RGLIF" localSheetId="179">#REF!</definedName>
    <definedName name="RGLIF" localSheetId="177">#REF!</definedName>
    <definedName name="RGLIF">#REF!</definedName>
    <definedName name="RHEC" localSheetId="179">#REF!</definedName>
    <definedName name="RHEC" localSheetId="177">#REF!</definedName>
    <definedName name="RHEC">#REF!</definedName>
    <definedName name="RHEFF" localSheetId="179">#REF!</definedName>
    <definedName name="RHEFF" localSheetId="177">#REF!</definedName>
    <definedName name="RHEFF">#REF!</definedName>
    <definedName name="RHHC" localSheetId="179">#REF!</definedName>
    <definedName name="RHHC" localSheetId="177">#REF!</definedName>
    <definedName name="RHHC">#REF!</definedName>
    <definedName name="RHLIF" localSheetId="179">#REF!</definedName>
    <definedName name="RHLIF" localSheetId="177">#REF!</definedName>
    <definedName name="RHLIF">#REF!</definedName>
    <definedName name="RHOM" localSheetId="179">#REF!</definedName>
    <definedName name="RHOM" localSheetId="177">#REF!</definedName>
    <definedName name="RHOM">#REF!</definedName>
    <definedName name="RIR" localSheetId="179">#REF!</definedName>
    <definedName name="RIR" localSheetId="177">#REF!</definedName>
    <definedName name="RIR">#REF!</definedName>
    <definedName name="RLF" localSheetId="179">#REF!</definedName>
    <definedName name="RLF" localSheetId="177">#REF!</definedName>
    <definedName name="RLF">#REF!</definedName>
    <definedName name="RLKM" localSheetId="179">#REF!</definedName>
    <definedName name="RLKM" localSheetId="177">#REF!</definedName>
    <definedName name="RLKM">#REF!</definedName>
    <definedName name="RLL" localSheetId="179">#REF!</definedName>
    <definedName name="RLL" localSheetId="177">#REF!</definedName>
    <definedName name="RLL">#REF!</definedName>
    <definedName name="RLOM" localSheetId="179">#REF!</definedName>
    <definedName name="RLOM" localSheetId="177">#REF!</definedName>
    <definedName name="RLOM">#REF!</definedName>
    <definedName name="Rn" localSheetId="179">#REF!</definedName>
    <definedName name="Rn" localSheetId="177">#REF!</definedName>
    <definedName name="Rn">#REF!</definedName>
    <definedName name="Rncot" localSheetId="179">#REF!</definedName>
    <definedName name="Rncot" localSheetId="177">#REF!</definedName>
    <definedName name="Rncot">#REF!</definedName>
    <definedName name="Rndam" localSheetId="179">#REF!</definedName>
    <definedName name="Rndam" localSheetId="177">#REF!</definedName>
    <definedName name="Rndam">#REF!</definedName>
    <definedName name="RPHEC" localSheetId="179">#REF!</definedName>
    <definedName name="RPHEC" localSheetId="177">#REF!</definedName>
    <definedName name="RPHEC">#REF!</definedName>
    <definedName name="RPHLIF" localSheetId="179">#REF!</definedName>
    <definedName name="RPHLIF" localSheetId="177">#REF!</definedName>
    <definedName name="RPHLIF">#REF!</definedName>
    <definedName name="RPHOM" localSheetId="179">#REF!</definedName>
    <definedName name="RPHOM" localSheetId="177">#REF!</definedName>
    <definedName name="RPHOM">#REF!</definedName>
    <definedName name="RPHPC" localSheetId="179">#REF!</definedName>
    <definedName name="RPHPC" localSheetId="177">#REF!</definedName>
    <definedName name="RPHPC">#REF!</definedName>
    <definedName name="RSBC" localSheetId="179">#REF!</definedName>
    <definedName name="RSBC" localSheetId="177">#REF!</definedName>
    <definedName name="RSBC">#REF!</definedName>
    <definedName name="RSBLIF" localSheetId="179">#REF!</definedName>
    <definedName name="RSBLIF" localSheetId="177">#REF!</definedName>
    <definedName name="RSBLIF">#REF!</definedName>
    <definedName name="RSIC" localSheetId="179">#REF!</definedName>
    <definedName name="RSIC" localSheetId="177">#REF!</definedName>
    <definedName name="RSIC">#REF!</definedName>
    <definedName name="RSIN" localSheetId="179">#REF!</definedName>
    <definedName name="RSIN" localSheetId="177">#REF!</definedName>
    <definedName name="RSIN">#REF!</definedName>
    <definedName name="RSLIF" localSheetId="179">#REF!</definedName>
    <definedName name="RSLIF" localSheetId="177">#REF!</definedName>
    <definedName name="RSLIF">#REF!</definedName>
    <definedName name="RSOM" localSheetId="179">#REF!</definedName>
    <definedName name="RSOM" localSheetId="177">#REF!</definedName>
    <definedName name="RSOM">#REF!</definedName>
    <definedName name="RSPI" localSheetId="179">#REF!</definedName>
    <definedName name="RSPI" localSheetId="177">#REF!</definedName>
    <definedName name="RSPI">#REF!</definedName>
    <definedName name="RSSC" localSheetId="179">#REF!</definedName>
    <definedName name="RSSC" localSheetId="177">#REF!</definedName>
    <definedName name="RSSC">#REF!</definedName>
    <definedName name="RWTPlo" localSheetId="179">#REF!</definedName>
    <definedName name="RWTPlo" localSheetId="177">#REF!</definedName>
    <definedName name="RWTPlo">#REF!</definedName>
    <definedName name="RWTPhi" localSheetId="179">#REF!</definedName>
    <definedName name="RWTPhi" localSheetId="177">#REF!</definedName>
    <definedName name="RWTPhi">#REF!</definedName>
    <definedName name="sand" localSheetId="179">#REF!</definedName>
    <definedName name="sand" localSheetId="177">#REF!</definedName>
    <definedName name="sand">#REF!</definedName>
    <definedName name="SCH" localSheetId="179">#REF!</definedName>
    <definedName name="SCH" localSheetId="177">#REF!</definedName>
    <definedName name="SCH">#REF!</definedName>
    <definedName name="SDMONG" localSheetId="179">#REF!</definedName>
    <definedName name="SDMONG" localSheetId="177">#REF!</definedName>
    <definedName name="SDMONG">#REF!</definedName>
    <definedName name="Sheet1" localSheetId="179">#REF!</definedName>
    <definedName name="Sheet1" localSheetId="177">#REF!</definedName>
    <definedName name="Sheet1">#REF!</definedName>
    <definedName name="sho" localSheetId="179">#REF!</definedName>
    <definedName name="sho" localSheetId="177">#REF!</definedName>
    <definedName name="sho">#REF!</definedName>
    <definedName name="SIZE" localSheetId="179">#REF!</definedName>
    <definedName name="SIZE" localSheetId="177">#REF!</definedName>
    <definedName name="SIZE">#REF!</definedName>
    <definedName name="SL_CRD" localSheetId="179">#REF!</definedName>
    <definedName name="SL_CRD" localSheetId="177">#REF!</definedName>
    <definedName name="SL_CRD">#REF!</definedName>
    <definedName name="SL_CRS" localSheetId="179">#REF!</definedName>
    <definedName name="SL_CRS" localSheetId="177">#REF!</definedName>
    <definedName name="SL_CRS">#REF!</definedName>
    <definedName name="SL_CS" localSheetId="179">#REF!</definedName>
    <definedName name="SL_CS" localSheetId="177">#REF!</definedName>
    <definedName name="SL_CS">#REF!</definedName>
    <definedName name="SL_DD" localSheetId="179">#REF!</definedName>
    <definedName name="SL_DD" localSheetId="177">#REF!</definedName>
    <definedName name="SL_DD">#REF!</definedName>
    <definedName name="soc3p" localSheetId="179">#REF!</definedName>
    <definedName name="soc3p" localSheetId="177">#REF!</definedName>
    <definedName name="soc3p">#REF!</definedName>
    <definedName name="Soi" localSheetId="179">#REF!</definedName>
    <definedName name="Soi" localSheetId="177">#REF!</definedName>
    <definedName name="Soi">#REF!</definedName>
    <definedName name="soichon12" localSheetId="179">#REF!</definedName>
    <definedName name="soichon12" localSheetId="177">#REF!</definedName>
    <definedName name="soichon12">#REF!</definedName>
    <definedName name="soichon24" localSheetId="179">#REF!</definedName>
    <definedName name="soichon24" localSheetId="177">#REF!</definedName>
    <definedName name="soichon24">#REF!</definedName>
    <definedName name="soichon46" localSheetId="179">#REF!</definedName>
    <definedName name="soichon46" localSheetId="177">#REF!</definedName>
    <definedName name="soichon46">#REF!</definedName>
    <definedName name="solieu" localSheetId="179">#REF!</definedName>
    <definedName name="solieu" localSheetId="177">#REF!</definedName>
    <definedName name="solieu">#REF!</definedName>
    <definedName name="SORT" localSheetId="179">#REF!</definedName>
    <definedName name="SORT" localSheetId="177">#REF!</definedName>
    <definedName name="SORT">#REF!</definedName>
    <definedName name="Sothutu" localSheetId="179">#REF!</definedName>
    <definedName name="Sothutu" localSheetId="177">#REF!</definedName>
    <definedName name="Sothutu">#REF!</definedName>
    <definedName name="SPEC" localSheetId="179">#REF!</definedName>
    <definedName name="SPEC" localSheetId="177">#REF!</definedName>
    <definedName name="SPEC">#REF!</definedName>
    <definedName name="SpecialPrice" localSheetId="179" hidden="1">#REF!</definedName>
    <definedName name="SpecialPrice" localSheetId="177" hidden="1">#REF!</definedName>
    <definedName name="SpecialPrice" hidden="1">#REF!</definedName>
    <definedName name="SPECSUMMARY" localSheetId="179">#REF!</definedName>
    <definedName name="SPECSUMMARY" localSheetId="177">#REF!</definedName>
    <definedName name="SPECSUMMARY">#REF!</definedName>
    <definedName name="start" localSheetId="179">#REF!</definedName>
    <definedName name="start" localSheetId="177">#REF!</definedName>
    <definedName name="start">#REF!</definedName>
    <definedName name="Start_1" localSheetId="179">#REF!</definedName>
    <definedName name="Start_1" localSheetId="177">#REF!</definedName>
    <definedName name="Start_1">#REF!</definedName>
    <definedName name="Start_10" localSheetId="179">#REF!</definedName>
    <definedName name="Start_10" localSheetId="177">#REF!</definedName>
    <definedName name="Start_10">#REF!</definedName>
    <definedName name="Start_11" localSheetId="179">#REF!</definedName>
    <definedName name="Start_11" localSheetId="177">#REF!</definedName>
    <definedName name="Start_11">#REF!</definedName>
    <definedName name="Start_12" localSheetId="179">#REF!</definedName>
    <definedName name="Start_12" localSheetId="177">#REF!</definedName>
    <definedName name="Start_12">#REF!</definedName>
    <definedName name="Start_13" localSheetId="179">#REF!</definedName>
    <definedName name="Start_13" localSheetId="177">#REF!</definedName>
    <definedName name="Start_13">#REF!</definedName>
    <definedName name="Start_2" localSheetId="179">#REF!</definedName>
    <definedName name="Start_2" localSheetId="177">#REF!</definedName>
    <definedName name="Start_2">#REF!</definedName>
    <definedName name="Start_3" localSheetId="179">#REF!</definedName>
    <definedName name="Start_3" localSheetId="177">#REF!</definedName>
    <definedName name="Start_3">#REF!</definedName>
    <definedName name="Start_4" localSheetId="179">#REF!</definedName>
    <definedName name="Start_4" localSheetId="177">#REF!</definedName>
    <definedName name="Start_4">#REF!</definedName>
    <definedName name="Start_5" localSheetId="179">#REF!</definedName>
    <definedName name="Start_5" localSheetId="177">#REF!</definedName>
    <definedName name="Start_5">#REF!</definedName>
    <definedName name="Start_6" localSheetId="179">#REF!</definedName>
    <definedName name="Start_6" localSheetId="177">#REF!</definedName>
    <definedName name="Start_6">#REF!</definedName>
    <definedName name="Start_7" localSheetId="179">#REF!</definedName>
    <definedName name="Start_7" localSheetId="177">#REF!</definedName>
    <definedName name="Start_7">#REF!</definedName>
    <definedName name="Start_8" localSheetId="179">#REF!</definedName>
    <definedName name="Start_8" localSheetId="177">#REF!</definedName>
    <definedName name="Start_8">#REF!</definedName>
    <definedName name="Start_9" localSheetId="179">#REF!</definedName>
    <definedName name="Start_9" localSheetId="177">#REF!</definedName>
    <definedName name="Start_9">#REF!</definedName>
    <definedName name="State" localSheetId="179">#REF!</definedName>
    <definedName name="State" localSheetId="177">#REF!</definedName>
    <definedName name="State">#REF!</definedName>
    <definedName name="Stt" localSheetId="179">#REF!</definedName>
    <definedName name="Stt" localSheetId="177">#REF!</definedName>
    <definedName name="Stt">#REF!</definedName>
    <definedName name="su" localSheetId="179">#REF!</definedName>
    <definedName name="su" localSheetId="177">#REF!</definedName>
    <definedName name="su">#REF!</definedName>
    <definedName name="sub" localSheetId="179">#REF!</definedName>
    <definedName name="sub" localSheetId="177">#REF!</definedName>
    <definedName name="sub">#REF!</definedName>
    <definedName name="SUL" localSheetId="179">#REF!</definedName>
    <definedName name="SUL" localSheetId="177">#REF!</definedName>
    <definedName name="SUL">#REF!</definedName>
    <definedName name="SUMITOMO" localSheetId="179">#REF!</definedName>
    <definedName name="SUMITOMO" localSheetId="177">#REF!</definedName>
    <definedName name="SUMITOMO">#REF!</definedName>
    <definedName name="SUMITOMO_GT" localSheetId="179">#REF!</definedName>
    <definedName name="SUMITOMO_GT" localSheetId="177">#REF!</definedName>
    <definedName name="SUMITOMO_GT">#REF!</definedName>
    <definedName name="SUMMARY" localSheetId="179">#REF!</definedName>
    <definedName name="SUMMARY" localSheetId="177">#REF!</definedName>
    <definedName name="SUMMARY">#REF!</definedName>
    <definedName name="sur" localSheetId="179">#REF!</definedName>
    <definedName name="sur" localSheetId="177">#REF!</definedName>
    <definedName name="sur">#REF!</definedName>
    <definedName name="t101p" localSheetId="179">#REF!</definedName>
    <definedName name="t101p" localSheetId="177">#REF!</definedName>
    <definedName name="t101p">#REF!</definedName>
    <definedName name="t103p" localSheetId="179">#REF!</definedName>
    <definedName name="t103p" localSheetId="177">#REF!</definedName>
    <definedName name="t103p">#REF!</definedName>
    <definedName name="t10nc1p" localSheetId="179">#REF!</definedName>
    <definedName name="t10nc1p" localSheetId="177">#REF!</definedName>
    <definedName name="t10nc1p">#REF!</definedName>
    <definedName name="t10vl1p" localSheetId="179">#REF!</definedName>
    <definedName name="t10vl1p" localSheetId="177">#REF!</definedName>
    <definedName name="t10vl1p">#REF!</definedName>
    <definedName name="t121p" localSheetId="179">#REF!</definedName>
    <definedName name="t121p" localSheetId="177">#REF!</definedName>
    <definedName name="t121p">#REF!</definedName>
    <definedName name="t123p" localSheetId="179">#REF!</definedName>
    <definedName name="t123p" localSheetId="177">#REF!</definedName>
    <definedName name="t123p">#REF!</definedName>
    <definedName name="t141p" localSheetId="179">#REF!</definedName>
    <definedName name="t141p" localSheetId="177">#REF!</definedName>
    <definedName name="t141p">#REF!</definedName>
    <definedName name="t143p" localSheetId="179">#REF!</definedName>
    <definedName name="t143p" localSheetId="177">#REF!</definedName>
    <definedName name="t143p">#REF!</definedName>
    <definedName name="t14nc3p" localSheetId="179">#REF!</definedName>
    <definedName name="t14nc3p" localSheetId="177">#REF!</definedName>
    <definedName name="t14nc3p">#REF!</definedName>
    <definedName name="t14vl3p" localSheetId="179">#REF!</definedName>
    <definedName name="t14vl3p" localSheetId="177">#REF!</definedName>
    <definedName name="t14vl3p">#REF!</definedName>
    <definedName name="taun" localSheetId="179">#REF!</definedName>
    <definedName name="taun" localSheetId="177">#REF!</definedName>
    <definedName name="taun">#REF!</definedName>
    <definedName name="TaxTV">10%</definedName>
    <definedName name="TaxXL">5%</definedName>
    <definedName name="TBA" localSheetId="179">#REF!</definedName>
    <definedName name="TBA" localSheetId="177">#REF!</definedName>
    <definedName name="TBA">#REF!</definedName>
    <definedName name="tbl_ProdInfo" localSheetId="179" hidden="1">#REF!</definedName>
    <definedName name="tbl_ProdInfo" localSheetId="177" hidden="1">#REF!</definedName>
    <definedName name="tbl_ProdInfo" hidden="1">#REF!</definedName>
    <definedName name="tbtram" localSheetId="179">#REF!</definedName>
    <definedName name="tbtram" localSheetId="177">#REF!</definedName>
    <definedName name="tbtram">#REF!</definedName>
    <definedName name="TC" localSheetId="179">#REF!</definedName>
    <definedName name="TC" localSheetId="177">#REF!</definedName>
    <definedName name="TC">#REF!</definedName>
    <definedName name="TC_NHANH1" localSheetId="178">#REF!</definedName>
    <definedName name="TC_NHANH1" localSheetId="179">#REF!</definedName>
    <definedName name="TC_NHANH1" localSheetId="177">#REF!</definedName>
    <definedName name="TC_NHANH1">#REF!</definedName>
    <definedName name="TD" localSheetId="179">#REF!</definedName>
    <definedName name="TD" localSheetId="177">#REF!</definedName>
    <definedName name="TD">#REF!</definedName>
    <definedName name="td1p" localSheetId="179">#REF!</definedName>
    <definedName name="td1p" localSheetId="177">#REF!</definedName>
    <definedName name="td1p">#REF!</definedName>
    <definedName name="td3p" localSheetId="179">#REF!</definedName>
    <definedName name="td3p" localSheetId="177">#REF!</definedName>
    <definedName name="td3p">#REF!</definedName>
    <definedName name="TDDAKT" localSheetId="179">#REF!</definedName>
    <definedName name="TDDAKT" localSheetId="177">#REF!</definedName>
    <definedName name="TDDAKT">#REF!</definedName>
    <definedName name="tdia" localSheetId="179">#REF!</definedName>
    <definedName name="tdia" localSheetId="177">#REF!</definedName>
    <definedName name="tdia">#REF!</definedName>
    <definedName name="tdnc1p" localSheetId="179">#REF!</definedName>
    <definedName name="tdnc1p" localSheetId="177">#REF!</definedName>
    <definedName name="tdnc1p">#REF!</definedName>
    <definedName name="tdt" localSheetId="179">#REF!</definedName>
    <definedName name="tdt" localSheetId="177">#REF!</definedName>
    <definedName name="tdt">#REF!</definedName>
    <definedName name="TDTDT" localSheetId="179">#REF!</definedName>
    <definedName name="TDTDT" localSheetId="177">#REF!</definedName>
    <definedName name="TDTDT">#REF!</definedName>
    <definedName name="TDTKKT" localSheetId="179">#REF!</definedName>
    <definedName name="TDTKKT" localSheetId="177">#REF!</definedName>
    <definedName name="TDTKKT">#REF!</definedName>
    <definedName name="tdtr2cnc" localSheetId="179">#REF!</definedName>
    <definedName name="tdtr2cnc" localSheetId="177">#REF!</definedName>
    <definedName name="tdtr2cnc">#REF!</definedName>
    <definedName name="tdtr2cvl" localSheetId="179">#REF!</definedName>
    <definedName name="tdtr2cvl" localSheetId="177">#REF!</definedName>
    <definedName name="tdtr2cvl">#REF!</definedName>
    <definedName name="tdvl1p" localSheetId="179">#REF!</definedName>
    <definedName name="tdvl1p" localSheetId="177">#REF!</definedName>
    <definedName name="tdvl1p">#REF!</definedName>
    <definedName name="tenvung" localSheetId="179">#REF!</definedName>
    <definedName name="tenvung" localSheetId="177">#REF!</definedName>
    <definedName name="tenvung">#REF!</definedName>
    <definedName name="Tengoi" localSheetId="179">#REF!</definedName>
    <definedName name="Tengoi" localSheetId="177">#REF!</definedName>
    <definedName name="Tengoi">#REF!</definedName>
    <definedName name="TI" localSheetId="179">#REF!</definedName>
    <definedName name="TI" localSheetId="177">#REF!</definedName>
    <definedName name="TI">#REF!</definedName>
    <definedName name="Tien" localSheetId="179">#REF!</definedName>
    <definedName name="Tien" localSheetId="177">#REF!</definedName>
    <definedName name="Tien">#REF!</definedName>
    <definedName name="Tim_lan_xuat_hien" localSheetId="179">#REF!</definedName>
    <definedName name="Tim_lan_xuat_hien" localSheetId="177">#REF!</definedName>
    <definedName name="Tim_lan_xuat_hien">#REF!</definedName>
    <definedName name="tim_xuat_hien" localSheetId="179">#REF!</definedName>
    <definedName name="tim_xuat_hien" localSheetId="177">#REF!</definedName>
    <definedName name="tim_xuat_hien">#REF!</definedName>
    <definedName name="TITAN" localSheetId="179">#REF!</definedName>
    <definedName name="TITAN" localSheetId="177">#REF!</definedName>
    <definedName name="TITAN">#REF!</definedName>
    <definedName name="TK" localSheetId="179">#REF!</definedName>
    <definedName name="TK" localSheetId="177">#REF!</definedName>
    <definedName name="TK">#REF!</definedName>
    <definedName name="TLAC120" localSheetId="179">#REF!</definedName>
    <definedName name="TLAC120" localSheetId="177">#REF!</definedName>
    <definedName name="TLAC120">#REF!</definedName>
    <definedName name="TLAC35" localSheetId="179">#REF!</definedName>
    <definedName name="TLAC35" localSheetId="177">#REF!</definedName>
    <definedName name="TLAC35">#REF!</definedName>
    <definedName name="TLAC50" localSheetId="179">#REF!</definedName>
    <definedName name="TLAC50" localSheetId="177">#REF!</definedName>
    <definedName name="TLAC50">#REF!</definedName>
    <definedName name="TLAC70" localSheetId="179">#REF!</definedName>
    <definedName name="TLAC70" localSheetId="177">#REF!</definedName>
    <definedName name="TLAC70">#REF!</definedName>
    <definedName name="TLAC95" localSheetId="179">#REF!</definedName>
    <definedName name="TLAC95" localSheetId="177">#REF!</definedName>
    <definedName name="TLAC95">#REF!</definedName>
    <definedName name="Tle" localSheetId="179">#REF!</definedName>
    <definedName name="Tle" localSheetId="177">#REF!</definedName>
    <definedName name="Tle">#REF!</definedName>
    <definedName name="TMDT1" localSheetId="179">#REF!</definedName>
    <definedName name="TMDT1" localSheetId="177">#REF!</definedName>
    <definedName name="TMDT1">#REF!</definedName>
    <definedName name="TMDT2" localSheetId="179">#REF!</definedName>
    <definedName name="TMDT2" localSheetId="177">#REF!</definedName>
    <definedName name="TMDT2">#REF!</definedName>
    <definedName name="TMDTmoi" localSheetId="179">#REF!</definedName>
    <definedName name="TMDTmoi" localSheetId="177">#REF!</definedName>
    <definedName name="TMDTmoi">#REF!</definedName>
    <definedName name="TN" localSheetId="179">#REF!</definedName>
    <definedName name="TN" localSheetId="177">#REF!</definedName>
    <definedName name="TN">#REF!</definedName>
    <definedName name="Tonmai" localSheetId="179">#REF!</definedName>
    <definedName name="Tonmai" localSheetId="177">#REF!</definedName>
    <definedName name="Tonmai">#REF!</definedName>
    <definedName name="TPLRP" localSheetId="179">#REF!</definedName>
    <definedName name="TPLRP" localSheetId="177">#REF!</definedName>
    <definedName name="TPLRP">#REF!</definedName>
    <definedName name="TT_1P" localSheetId="179">#REF!</definedName>
    <definedName name="TT_1P" localSheetId="177">#REF!</definedName>
    <definedName name="TT_1P">#REF!</definedName>
    <definedName name="TT_3p" localSheetId="179">#REF!</definedName>
    <definedName name="TT_3p" localSheetId="177">#REF!</definedName>
    <definedName name="TT_3p">#REF!</definedName>
    <definedName name="TTCto" localSheetId="179">#REF!</definedName>
    <definedName name="TTCto" localSheetId="177">#REF!</definedName>
    <definedName name="TTCto">#REF!</definedName>
    <definedName name="TTDZ" localSheetId="179">#REF!</definedName>
    <definedName name="TTDZ" localSheetId="177">#REF!</definedName>
    <definedName name="TTDZ">#REF!</definedName>
    <definedName name="TTDZ04" localSheetId="179">#REF!</definedName>
    <definedName name="TTDZ04" localSheetId="177">#REF!</definedName>
    <definedName name="TTDZ04">#REF!</definedName>
    <definedName name="TTVAn5" localSheetId="179">#REF!</definedName>
    <definedName name="TTVAn5" localSheetId="177">#REF!</definedName>
    <definedName name="TTVAn5">#REF!</definedName>
    <definedName name="tthi" localSheetId="179">#REF!</definedName>
    <definedName name="tthi" localSheetId="177">#REF!</definedName>
    <definedName name="tthi">#REF!</definedName>
    <definedName name="ttronmk" localSheetId="179">#REF!</definedName>
    <definedName name="ttronmk" localSheetId="177">#REF!</definedName>
    <definedName name="ttronmk">#REF!</definedName>
    <definedName name="Tuong_dau_HD" localSheetId="179">#REF!</definedName>
    <definedName name="Tuong_dau_HD" localSheetId="177">#REF!</definedName>
    <definedName name="Tuong_dau_HD">#REF!</definedName>
    <definedName name="Tuvan" localSheetId="179">#REF!</definedName>
    <definedName name="Tuvan" localSheetId="177">#REF!</definedName>
    <definedName name="Tuvan">#REF!</definedName>
    <definedName name="tv75nc" localSheetId="179">#REF!</definedName>
    <definedName name="tv75nc" localSheetId="177">#REF!</definedName>
    <definedName name="tv75nc">#REF!</definedName>
    <definedName name="tv75vl" localSheetId="179">#REF!</definedName>
    <definedName name="tv75vl" localSheetId="177">#REF!</definedName>
    <definedName name="tv75vl">#REF!</definedName>
    <definedName name="TVGS" localSheetId="179">#REF!</definedName>
    <definedName name="TVGS" localSheetId="177">#REF!</definedName>
    <definedName name="TVGS">#REF!</definedName>
    <definedName name="ty_le" localSheetId="179">#REF!</definedName>
    <definedName name="ty_le" localSheetId="177">#REF!</definedName>
    <definedName name="ty_le">#REF!</definedName>
    <definedName name="ty_le_BTN" localSheetId="179">#REF!</definedName>
    <definedName name="ty_le_BTN" localSheetId="177">#REF!</definedName>
    <definedName name="ty_le_BTN">#REF!</definedName>
    <definedName name="Ty_le1" localSheetId="179">#REF!</definedName>
    <definedName name="Ty_le1" localSheetId="177">#REF!</definedName>
    <definedName name="Ty_le1">#REF!</definedName>
    <definedName name="thai" localSheetId="179">#REF!</definedName>
    <definedName name="thai" localSheetId="177">#REF!</definedName>
    <definedName name="thai">#REF!</definedName>
    <definedName name="Thang_Long" localSheetId="179">#REF!</definedName>
    <definedName name="Thang_Long" localSheetId="177">#REF!</definedName>
    <definedName name="Thang_Long">#REF!</definedName>
    <definedName name="Thang_Long_GT" localSheetId="179">#REF!</definedName>
    <definedName name="Thang_Long_GT" localSheetId="177">#REF!</definedName>
    <definedName name="Thang_Long_GT">#REF!</definedName>
    <definedName name="thanh" localSheetId="179">#REF!</definedName>
    <definedName name="thanh" localSheetId="177">#REF!</definedName>
    <definedName name="thanh">#REF!</definedName>
    <definedName name="Thanh_CT" localSheetId="179">#REF!</definedName>
    <definedName name="Thanh_CT" localSheetId="177">#REF!</definedName>
    <definedName name="Thanh_CT">#REF!</definedName>
    <definedName name="THchon" localSheetId="179">#REF!</definedName>
    <definedName name="THchon" localSheetId="177">#REF!</definedName>
    <definedName name="THchon">#REF!</definedName>
    <definedName name="thdt" localSheetId="179">#REF!</definedName>
    <definedName name="thdt" localSheetId="177">#REF!</definedName>
    <definedName name="thdt">#REF!</definedName>
    <definedName name="thep" localSheetId="179">#REF!</definedName>
    <definedName name="thep" localSheetId="177">#REF!</definedName>
    <definedName name="thep">#REF!</definedName>
    <definedName name="THEP_D32" localSheetId="179">#REF!</definedName>
    <definedName name="THEP_D32" localSheetId="177">#REF!</definedName>
    <definedName name="THEP_D32">#REF!</definedName>
    <definedName name="thepgoc25_60" localSheetId="179">#REF!</definedName>
    <definedName name="thepgoc25_60" localSheetId="177">#REF!</definedName>
    <definedName name="thepgoc25_60">#REF!</definedName>
    <definedName name="thepgoc63_75" localSheetId="179">#REF!</definedName>
    <definedName name="thepgoc63_75" localSheetId="177">#REF!</definedName>
    <definedName name="thepgoc63_75">#REF!</definedName>
    <definedName name="thepgoc80_100" localSheetId="179">#REF!</definedName>
    <definedName name="thepgoc80_100" localSheetId="177">#REF!</definedName>
    <definedName name="thepgoc80_100">#REF!</definedName>
    <definedName name="theptron12" localSheetId="179">#REF!</definedName>
    <definedName name="theptron12" localSheetId="177">#REF!</definedName>
    <definedName name="theptron12">#REF!</definedName>
    <definedName name="theptron14_22" localSheetId="179">#REF!</definedName>
    <definedName name="theptron14_22" localSheetId="177">#REF!</definedName>
    <definedName name="theptron14_22">#REF!</definedName>
    <definedName name="theptron6_8" localSheetId="179">#REF!</definedName>
    <definedName name="theptron6_8" localSheetId="177">#REF!</definedName>
    <definedName name="theptron6_8">#REF!</definedName>
    <definedName name="THGO1pnc" localSheetId="179">#REF!</definedName>
    <definedName name="THGO1pnc" localSheetId="177">#REF!</definedName>
    <definedName name="THGO1pnc">#REF!</definedName>
    <definedName name="thht" localSheetId="179">#REF!</definedName>
    <definedName name="thht" localSheetId="177">#REF!</definedName>
    <definedName name="thht">#REF!</definedName>
    <definedName name="THI" localSheetId="179">#REF!</definedName>
    <definedName name="THI" localSheetId="177">#REF!</definedName>
    <definedName name="THI">#REF!</definedName>
    <definedName name="thkp3" localSheetId="179">#REF!</definedName>
    <definedName name="thkp3" localSheetId="177">#REF!</definedName>
    <definedName name="thkp3">#REF!</definedName>
    <definedName name="thop" localSheetId="179">#REF!</definedName>
    <definedName name="thop" localSheetId="177">#REF!</definedName>
    <definedName name="thop">#REF!</definedName>
    <definedName name="thtt" localSheetId="179">#REF!</definedName>
    <definedName name="thtt" localSheetId="177">#REF!</definedName>
    <definedName name="thtt">#REF!</definedName>
    <definedName name="thue">6</definedName>
    <definedName name="Tra_DM_su_dung" localSheetId="179">#REF!</definedName>
    <definedName name="Tra_DM_su_dung" localSheetId="177">#REF!</definedName>
    <definedName name="Tra_DM_su_dung">#REF!</definedName>
    <definedName name="Tra_don_gia_KS" localSheetId="179">#REF!</definedName>
    <definedName name="Tra_don_gia_KS" localSheetId="177">#REF!</definedName>
    <definedName name="Tra_don_gia_KS">#REF!</definedName>
    <definedName name="Tra_DTCT" localSheetId="179">#REF!</definedName>
    <definedName name="Tra_DTCT" localSheetId="177">#REF!</definedName>
    <definedName name="Tra_DTCT">#REF!</definedName>
    <definedName name="Tra_tim_hang_mucPT_trung" localSheetId="179">#REF!</definedName>
    <definedName name="Tra_tim_hang_mucPT_trung" localSheetId="177">#REF!</definedName>
    <definedName name="Tra_tim_hang_mucPT_trung">#REF!</definedName>
    <definedName name="Tra_TL" localSheetId="179">#REF!</definedName>
    <definedName name="Tra_TL" localSheetId="177">#REF!</definedName>
    <definedName name="Tra_TL">#REF!</definedName>
    <definedName name="Tra_ty_le2" localSheetId="179">#REF!</definedName>
    <definedName name="Tra_ty_le2" localSheetId="177">#REF!</definedName>
    <definedName name="Tra_ty_le2">#REF!</definedName>
    <definedName name="Tra_ty_le3" localSheetId="179">#REF!</definedName>
    <definedName name="Tra_ty_le3" localSheetId="177">#REF!</definedName>
    <definedName name="Tra_ty_le3">#REF!</definedName>
    <definedName name="Tra_ty_le4" localSheetId="179">#REF!</definedName>
    <definedName name="Tra_ty_le4" localSheetId="177">#REF!</definedName>
    <definedName name="Tra_ty_le4">#REF!</definedName>
    <definedName name="Tra_ty_le5" localSheetId="179">#REF!</definedName>
    <definedName name="Tra_ty_le5" localSheetId="177">#REF!</definedName>
    <definedName name="Tra_ty_le5">#REF!</definedName>
    <definedName name="TRA_VAT_LIEU" localSheetId="179">#REF!</definedName>
    <definedName name="TRA_VAT_LIEU" localSheetId="177">#REF!</definedName>
    <definedName name="TRA_VAT_LIEU">#REF!</definedName>
    <definedName name="TRA_VL" localSheetId="179">#REF!</definedName>
    <definedName name="TRA_VL" localSheetId="177">#REF!</definedName>
    <definedName name="TRA_VL">#REF!</definedName>
    <definedName name="TRADE2" localSheetId="179">#REF!</definedName>
    <definedName name="TRADE2" localSheetId="177">#REF!</definedName>
    <definedName name="TRADE2">#REF!</definedName>
    <definedName name="TRAVL" localSheetId="179">#REF!</definedName>
    <definedName name="TRAVL" localSheetId="177">#REF!</definedName>
    <definedName name="TRAVL">#REF!</definedName>
    <definedName name="Trô_P1" localSheetId="179">#REF!</definedName>
    <definedName name="Trô_P1" localSheetId="177">#REF!</definedName>
    <definedName name="Trô_P1">#REF!</definedName>
    <definedName name="Trô_P10" localSheetId="179">#REF!</definedName>
    <definedName name="Trô_P10" localSheetId="177">#REF!</definedName>
    <definedName name="Trô_P10">#REF!</definedName>
    <definedName name="Trô_P11" localSheetId="179">#REF!</definedName>
    <definedName name="Trô_P11" localSheetId="177">#REF!</definedName>
    <definedName name="Trô_P11">#REF!</definedName>
    <definedName name="Trô_P2" localSheetId="179">#REF!</definedName>
    <definedName name="Trô_P2" localSheetId="177">#REF!</definedName>
    <definedName name="Trô_P2">#REF!</definedName>
    <definedName name="Trô_P3" localSheetId="179">#REF!</definedName>
    <definedName name="Trô_P3" localSheetId="177">#REF!</definedName>
    <definedName name="Trô_P3">#REF!</definedName>
    <definedName name="Trô_P4" localSheetId="179">#REF!</definedName>
    <definedName name="Trô_P4" localSheetId="177">#REF!</definedName>
    <definedName name="Trô_P4">#REF!</definedName>
    <definedName name="Trô_P5" localSheetId="179">#REF!</definedName>
    <definedName name="Trô_P5" localSheetId="177">#REF!</definedName>
    <definedName name="Trô_P5">#REF!</definedName>
    <definedName name="Trô_P6" localSheetId="179">#REF!</definedName>
    <definedName name="Trô_P6" localSheetId="177">#REF!</definedName>
    <definedName name="Trô_P6">#REF!</definedName>
    <definedName name="Trô_P7" localSheetId="179">#REF!</definedName>
    <definedName name="Trô_P7" localSheetId="177">#REF!</definedName>
    <definedName name="Trô_P7">#REF!</definedName>
    <definedName name="Trô_P8" localSheetId="179">#REF!</definedName>
    <definedName name="Trô_P8" localSheetId="177">#REF!</definedName>
    <definedName name="Trô_P8">#REF!</definedName>
    <definedName name="Trô_P9" localSheetId="179">#REF!</definedName>
    <definedName name="Trô_P9" localSheetId="177">#REF!</definedName>
    <definedName name="Trô_P9">#REF!</definedName>
    <definedName name="trt" localSheetId="179">#REF!</definedName>
    <definedName name="trt" localSheetId="177">#REF!</definedName>
    <definedName name="trt">#REF!</definedName>
    <definedName name="UNL" localSheetId="179">#REF!</definedName>
    <definedName name="UNL" localSheetId="177">#REF!</definedName>
    <definedName name="UNL">#REF!</definedName>
    <definedName name="upnoc" localSheetId="179">#REF!</definedName>
    <definedName name="upnoc" localSheetId="177">#REF!</definedName>
    <definedName name="upnoc">#REF!</definedName>
    <definedName name="usd" localSheetId="179">#REF!</definedName>
    <definedName name="usd" localSheetId="177">#REF!</definedName>
    <definedName name="usd">#REF!</definedName>
    <definedName name="Value0" localSheetId="179">#REF!</definedName>
    <definedName name="Value0" localSheetId="177">#REF!</definedName>
    <definedName name="Value0">#REF!</definedName>
    <definedName name="Value1" localSheetId="179">#REF!</definedName>
    <definedName name="Value1" localSheetId="177">#REF!</definedName>
    <definedName name="Value1">#REF!</definedName>
    <definedName name="Value10" localSheetId="179">#REF!</definedName>
    <definedName name="Value10" localSheetId="177">#REF!</definedName>
    <definedName name="Value10">#REF!</definedName>
    <definedName name="Value11" localSheetId="179">#REF!</definedName>
    <definedName name="Value11" localSheetId="177">#REF!</definedName>
    <definedName name="Value11">#REF!</definedName>
    <definedName name="Value12" localSheetId="179">#REF!</definedName>
    <definedName name="Value12" localSheetId="177">#REF!</definedName>
    <definedName name="Value12">#REF!</definedName>
    <definedName name="Value13" localSheetId="179">#REF!</definedName>
    <definedName name="Value13" localSheetId="177">#REF!</definedName>
    <definedName name="Value13">#REF!</definedName>
    <definedName name="Value14" localSheetId="179">#REF!</definedName>
    <definedName name="Value14" localSheetId="177">#REF!</definedName>
    <definedName name="Value14">#REF!</definedName>
    <definedName name="Value15" localSheetId="179">#REF!</definedName>
    <definedName name="Value15" localSheetId="177">#REF!</definedName>
    <definedName name="Value15">#REF!</definedName>
    <definedName name="Value16" localSheetId="179">#REF!</definedName>
    <definedName name="Value16" localSheetId="177">#REF!</definedName>
    <definedName name="Value16">#REF!</definedName>
    <definedName name="Value17" localSheetId="179">#REF!</definedName>
    <definedName name="Value17" localSheetId="177">#REF!</definedName>
    <definedName name="Value17">#REF!</definedName>
    <definedName name="Value18" localSheetId="179">#REF!</definedName>
    <definedName name="Value18" localSheetId="177">#REF!</definedName>
    <definedName name="Value18">#REF!</definedName>
    <definedName name="Value19" localSheetId="179">#REF!</definedName>
    <definedName name="Value19" localSheetId="177">#REF!</definedName>
    <definedName name="Value19">#REF!</definedName>
    <definedName name="Value2" localSheetId="179">#REF!</definedName>
    <definedName name="Value2" localSheetId="177">#REF!</definedName>
    <definedName name="Value2">#REF!</definedName>
    <definedName name="Value20" localSheetId="179">#REF!</definedName>
    <definedName name="Value20" localSheetId="177">#REF!</definedName>
    <definedName name="Value20">#REF!</definedName>
    <definedName name="Value21" localSheetId="179">#REF!</definedName>
    <definedName name="Value21" localSheetId="177">#REF!</definedName>
    <definedName name="Value21">#REF!</definedName>
    <definedName name="Value22" localSheetId="179">#REF!</definedName>
    <definedName name="Value22" localSheetId="177">#REF!</definedName>
    <definedName name="Value22">#REF!</definedName>
    <definedName name="Value23" localSheetId="179">#REF!</definedName>
    <definedName name="Value23" localSheetId="177">#REF!</definedName>
    <definedName name="Value23">#REF!</definedName>
    <definedName name="Value24" localSheetId="179">#REF!</definedName>
    <definedName name="Value24" localSheetId="177">#REF!</definedName>
    <definedName name="Value24">#REF!</definedName>
    <definedName name="Value25" localSheetId="179">#REF!</definedName>
    <definedName name="Value25" localSheetId="177">#REF!</definedName>
    <definedName name="Value25">#REF!</definedName>
    <definedName name="Value26" localSheetId="179">#REF!</definedName>
    <definedName name="Value26" localSheetId="177">#REF!</definedName>
    <definedName name="Value26">#REF!</definedName>
    <definedName name="Value27" localSheetId="179">#REF!</definedName>
    <definedName name="Value27" localSheetId="177">#REF!</definedName>
    <definedName name="Value27">#REF!</definedName>
    <definedName name="Value28" localSheetId="179">#REF!</definedName>
    <definedName name="Value28" localSheetId="177">#REF!</definedName>
    <definedName name="Value28">#REF!</definedName>
    <definedName name="Value29" localSheetId="179">#REF!</definedName>
    <definedName name="Value29" localSheetId="177">#REF!</definedName>
    <definedName name="Value29">#REF!</definedName>
    <definedName name="Value3" localSheetId="179">#REF!</definedName>
    <definedName name="Value3" localSheetId="177">#REF!</definedName>
    <definedName name="Value3">#REF!</definedName>
    <definedName name="Value30" localSheetId="179">#REF!</definedName>
    <definedName name="Value30" localSheetId="177">#REF!</definedName>
    <definedName name="Value30">#REF!</definedName>
    <definedName name="Value31" localSheetId="179">#REF!</definedName>
    <definedName name="Value31" localSheetId="177">#REF!</definedName>
    <definedName name="Value31">#REF!</definedName>
    <definedName name="Value32" localSheetId="179">#REF!</definedName>
    <definedName name="Value32" localSheetId="177">#REF!</definedName>
    <definedName name="Value32">#REF!</definedName>
    <definedName name="Value33" localSheetId="179">#REF!</definedName>
    <definedName name="Value33" localSheetId="177">#REF!</definedName>
    <definedName name="Value33">#REF!</definedName>
    <definedName name="Value34" localSheetId="179">#REF!</definedName>
    <definedName name="Value34" localSheetId="177">#REF!</definedName>
    <definedName name="Value34">#REF!</definedName>
    <definedName name="Value35" localSheetId="179">#REF!</definedName>
    <definedName name="Value35" localSheetId="177">#REF!</definedName>
    <definedName name="Value35">#REF!</definedName>
    <definedName name="Value36" localSheetId="179">#REF!</definedName>
    <definedName name="Value36" localSheetId="177">#REF!</definedName>
    <definedName name="Value36">#REF!</definedName>
    <definedName name="Value37" localSheetId="179">#REF!</definedName>
    <definedName name="Value37" localSheetId="177">#REF!</definedName>
    <definedName name="Value37">#REF!</definedName>
    <definedName name="Value38" localSheetId="179">#REF!</definedName>
    <definedName name="Value38" localSheetId="177">#REF!</definedName>
    <definedName name="Value38">#REF!</definedName>
    <definedName name="Value39" localSheetId="179">#REF!</definedName>
    <definedName name="Value39" localSheetId="177">#REF!</definedName>
    <definedName name="Value39">#REF!</definedName>
    <definedName name="Value4" localSheetId="179">#REF!</definedName>
    <definedName name="Value4" localSheetId="177">#REF!</definedName>
    <definedName name="Value4">#REF!</definedName>
    <definedName name="Value40" localSheetId="179">#REF!</definedName>
    <definedName name="Value40" localSheetId="177">#REF!</definedName>
    <definedName name="Value40">#REF!</definedName>
    <definedName name="Value41" localSheetId="179">#REF!</definedName>
    <definedName name="Value41" localSheetId="177">#REF!</definedName>
    <definedName name="Value41">#REF!</definedName>
    <definedName name="Value42" localSheetId="179">#REF!</definedName>
    <definedName name="Value42" localSheetId="177">#REF!</definedName>
    <definedName name="Value42">#REF!</definedName>
    <definedName name="Value43" localSheetId="179">#REF!</definedName>
    <definedName name="Value43" localSheetId="177">#REF!</definedName>
    <definedName name="Value43">#REF!</definedName>
    <definedName name="Value44" localSheetId="179">#REF!</definedName>
    <definedName name="Value44" localSheetId="177">#REF!</definedName>
    <definedName name="Value44">#REF!</definedName>
    <definedName name="Value45" localSheetId="179">#REF!</definedName>
    <definedName name="Value45" localSheetId="177">#REF!</definedName>
    <definedName name="Value45">#REF!</definedName>
    <definedName name="Value46" localSheetId="179">#REF!</definedName>
    <definedName name="Value46" localSheetId="177">#REF!</definedName>
    <definedName name="Value46">#REF!</definedName>
    <definedName name="Value47" localSheetId="179">#REF!</definedName>
    <definedName name="Value47" localSheetId="177">#REF!</definedName>
    <definedName name="Value47">#REF!</definedName>
    <definedName name="Value48" localSheetId="179">#REF!</definedName>
    <definedName name="Value48" localSheetId="177">#REF!</definedName>
    <definedName name="Value48">#REF!</definedName>
    <definedName name="Value49" localSheetId="179">#REF!</definedName>
    <definedName name="Value49" localSheetId="177">#REF!</definedName>
    <definedName name="Value49">#REF!</definedName>
    <definedName name="Value5" localSheetId="179">#REF!</definedName>
    <definedName name="Value5" localSheetId="177">#REF!</definedName>
    <definedName name="Value5">#REF!</definedName>
    <definedName name="Value50" localSheetId="179">#REF!</definedName>
    <definedName name="Value50" localSheetId="177">#REF!</definedName>
    <definedName name="Value50">#REF!</definedName>
    <definedName name="Value51" localSheetId="179">#REF!</definedName>
    <definedName name="Value51" localSheetId="177">#REF!</definedName>
    <definedName name="Value51">#REF!</definedName>
    <definedName name="Value52" localSheetId="179">#REF!</definedName>
    <definedName name="Value52" localSheetId="177">#REF!</definedName>
    <definedName name="Value52">#REF!</definedName>
    <definedName name="Value53" localSheetId="179">#REF!</definedName>
    <definedName name="Value53" localSheetId="177">#REF!</definedName>
    <definedName name="Value53">#REF!</definedName>
    <definedName name="Value54" localSheetId="179">#REF!</definedName>
    <definedName name="Value54" localSheetId="177">#REF!</definedName>
    <definedName name="Value54">#REF!</definedName>
    <definedName name="Value55" localSheetId="179">#REF!</definedName>
    <definedName name="Value55" localSheetId="177">#REF!</definedName>
    <definedName name="Value55">#REF!</definedName>
    <definedName name="Value6" localSheetId="179">#REF!</definedName>
    <definedName name="Value6" localSheetId="177">#REF!</definedName>
    <definedName name="Value6">#REF!</definedName>
    <definedName name="Value7" localSheetId="179">#REF!</definedName>
    <definedName name="Value7" localSheetId="177">#REF!</definedName>
    <definedName name="Value7">#REF!</definedName>
    <definedName name="Value8" localSheetId="179">#REF!</definedName>
    <definedName name="Value8" localSheetId="177">#REF!</definedName>
    <definedName name="Value8">#REF!</definedName>
    <definedName name="Value9" localSheetId="179">#REF!</definedName>
    <definedName name="Value9" localSheetId="177">#REF!</definedName>
    <definedName name="Value9">#REF!</definedName>
    <definedName name="VARIINST" localSheetId="179">#REF!</definedName>
    <definedName name="VARIINST" localSheetId="177">#REF!</definedName>
    <definedName name="VARIINST">#REF!</definedName>
    <definedName name="VARIPURC" localSheetId="179">#REF!</definedName>
    <definedName name="VARIPURC" localSheetId="177">#REF!</definedName>
    <definedName name="VARIPURC">#REF!</definedName>
    <definedName name="vat">5</definedName>
    <definedName name="vbtchongnuocm300" localSheetId="179">#REF!</definedName>
    <definedName name="vbtchongnuocm300" localSheetId="177">#REF!</definedName>
    <definedName name="vbtchongnuocm300">#REF!</definedName>
    <definedName name="vbtm150" localSheetId="179">#REF!</definedName>
    <definedName name="vbtm150" localSheetId="177">#REF!</definedName>
    <definedName name="vbtm150">#REF!</definedName>
    <definedName name="vbtm300" localSheetId="179">#REF!</definedName>
    <definedName name="vbtm300" localSheetId="177">#REF!</definedName>
    <definedName name="vbtm300">#REF!</definedName>
    <definedName name="vbtm400" localSheetId="179">#REF!</definedName>
    <definedName name="vbtm400" localSheetId="177">#REF!</definedName>
    <definedName name="vbtm400">#REF!</definedName>
    <definedName name="vc" localSheetId="179">#REF!</definedName>
    <definedName name="vc" localSheetId="177">#REF!</definedName>
    <definedName name="vc">#REF!</definedName>
    <definedName name="vcbo1" localSheetId="178" hidden="1">{"'Sheet1'!$L$16"}</definedName>
    <definedName name="vcbo1" localSheetId="179" hidden="1">{"'Sheet1'!$L$16"}</definedName>
    <definedName name="vcbo1" localSheetId="177" hidden="1">{"'Sheet1'!$L$16"}</definedName>
    <definedName name="vcbo1" hidden="1">{"'Sheet1'!$L$16"}</definedName>
    <definedName name="vcc" localSheetId="179">#REF!</definedName>
    <definedName name="vcc" localSheetId="177">#REF!</definedName>
    <definedName name="vcc">#REF!</definedName>
    <definedName name="vccot" localSheetId="179">#REF!</definedName>
    <definedName name="vccot" localSheetId="177">#REF!</definedName>
    <definedName name="vccot">#REF!</definedName>
    <definedName name="vccot35" localSheetId="179">#REF!</definedName>
    <definedName name="vccot35" localSheetId="177">#REF!</definedName>
    <definedName name="vccot35">#REF!</definedName>
    <definedName name="vcd" localSheetId="179">#REF!</definedName>
    <definedName name="vcd" localSheetId="177">#REF!</definedName>
    <definedName name="vcd">#REF!</definedName>
    <definedName name="vcdc" localSheetId="179">#REF!</definedName>
    <definedName name="vcdc" localSheetId="177">#REF!</definedName>
    <definedName name="vcdc">#REF!</definedName>
    <definedName name="vcdungcu35" localSheetId="179">#REF!</definedName>
    <definedName name="vcdungcu35" localSheetId="177">#REF!</definedName>
    <definedName name="vcdungcu35">#REF!</definedName>
    <definedName name="vcn" localSheetId="179">#REF!</definedName>
    <definedName name="vcn" localSheetId="177">#REF!</definedName>
    <definedName name="vcn">#REF!</definedName>
    <definedName name="vcsat35" localSheetId="179">#REF!</definedName>
    <definedName name="vcsat35" localSheetId="177">#REF!</definedName>
    <definedName name="vcsat35">#REF!</definedName>
    <definedName name="vct" localSheetId="179">#REF!</definedName>
    <definedName name="vct" localSheetId="177">#REF!</definedName>
    <definedName name="vct">#REF!</definedName>
    <definedName name="VCTT" localSheetId="179">#REF!</definedName>
    <definedName name="VCTT" localSheetId="177">#REF!</definedName>
    <definedName name="VCTT">#REF!</definedName>
    <definedName name="vcxi" localSheetId="179">#REF!</definedName>
    <definedName name="vcxi" localSheetId="177">#REF!</definedName>
    <definedName name="vcxi">#REF!</definedName>
    <definedName name="VCHT" localSheetId="179">#REF!</definedName>
    <definedName name="VCHT" localSheetId="177">#REF!</definedName>
    <definedName name="VCHT">#REF!</definedName>
    <definedName name="vd3p" localSheetId="179">#REF!</definedName>
    <definedName name="vd3p" localSheetId="177">#REF!</definedName>
    <definedName name="vd3p">#REF!</definedName>
    <definedName name="vkcauthang" localSheetId="179">#REF!</definedName>
    <definedName name="vkcauthang" localSheetId="177">#REF!</definedName>
    <definedName name="vkcauthang">#REF!</definedName>
    <definedName name="vksan" localSheetId="179">#REF!</definedName>
    <definedName name="vksan" localSheetId="177">#REF!</definedName>
    <definedName name="vksan">#REF!</definedName>
    <definedName name="vl" localSheetId="179">#REF!</definedName>
    <definedName name="vl" localSheetId="177">#REF!</definedName>
    <definedName name="vl">#REF!</definedName>
    <definedName name="vl1p" localSheetId="179">#REF!</definedName>
    <definedName name="vl1p" localSheetId="177">#REF!</definedName>
    <definedName name="vl1p">#REF!</definedName>
    <definedName name="vl3p" localSheetId="179">#REF!</definedName>
    <definedName name="vl3p" localSheetId="177">#REF!</definedName>
    <definedName name="vl3p">#REF!</definedName>
    <definedName name="vldn400" localSheetId="179">#REF!</definedName>
    <definedName name="vldn400" localSheetId="177">#REF!</definedName>
    <definedName name="vldn400">#REF!</definedName>
    <definedName name="vldn600" localSheetId="179">#REF!</definedName>
    <definedName name="vldn600" localSheetId="177">#REF!</definedName>
    <definedName name="vldn600">#REF!</definedName>
    <definedName name="vltram" localSheetId="179">#REF!</definedName>
    <definedName name="vltram" localSheetId="177">#REF!</definedName>
    <definedName name="vltram">#REF!</definedName>
    <definedName name="vr3p" localSheetId="179">#REF!</definedName>
    <definedName name="vr3p" localSheetId="177">#REF!</definedName>
    <definedName name="vr3p">#REF!</definedName>
    <definedName name="vung" localSheetId="179">#REF!</definedName>
    <definedName name="vung" localSheetId="177">#REF!</definedName>
    <definedName name="vung">#REF!</definedName>
    <definedName name="W" localSheetId="179">#REF!</definedName>
    <definedName name="W" localSheetId="177">#REF!</definedName>
    <definedName name="W">#REF!</definedName>
    <definedName name="wrn.chi._.tiÆt." localSheetId="178" hidden="1">{#N/A,#N/A,FALSE,"Chi tiÆt"}</definedName>
    <definedName name="wrn.chi._.tiÆt." localSheetId="179" hidden="1">{#N/A,#N/A,FALSE,"Chi tiÆt"}</definedName>
    <definedName name="wrn.chi._.tiÆt." localSheetId="177" hidden="1">{#N/A,#N/A,FALSE,"Chi tiÆt"}</definedName>
    <definedName name="wrn.chi._.tiÆt." hidden="1">{#N/A,#N/A,FALSE,"Chi tiÆt"}</definedName>
    <definedName name="wrn.Report." localSheetId="178" hidden="1">{"Offgrid",#N/A,FALSE,"OFFGRID";"Region",#N/A,FALSE,"REGION";"Offgrid -2",#N/A,FALSE,"OFFGRID";"WTP",#N/A,FALSE,"WTP";"WTP -2",#N/A,FALSE,"WTP";"Project",#N/A,FALSE,"PROJECT";"Summary -2",#N/A,FALSE,"SUMMARY"}</definedName>
    <definedName name="wrn.Report." localSheetId="179" hidden="1">{"Offgrid",#N/A,FALSE,"OFFGRID";"Region",#N/A,FALSE,"REGION";"Offgrid -2",#N/A,FALSE,"OFFGRID";"WTP",#N/A,FALSE,"WTP";"WTP -2",#N/A,FALSE,"WTP";"Project",#N/A,FALSE,"PROJECT";"Summary -2",#N/A,FALSE,"SUMMARY"}</definedName>
    <definedName name="wrn.Report." localSheetId="177"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178" hidden="1">{"Offgrid",#N/A,FALSE,"OFFGRID";"Region",#N/A,FALSE,"REGION";"Offgrid -2",#N/A,FALSE,"OFFGRID";"WTP",#N/A,FALSE,"WTP";"WTP -2",#N/A,FALSE,"WTP";"Project",#N/A,FALSE,"PROJECT";"Summary -2",#N/A,FALSE,"SUMMARY"}</definedName>
    <definedName name="wrnf.report" localSheetId="179" hidden="1">{"Offgrid",#N/A,FALSE,"OFFGRID";"Region",#N/A,FALSE,"REGION";"Offgrid -2",#N/A,FALSE,"OFFGRID";"WTP",#N/A,FALSE,"WTP";"WTP -2",#N/A,FALSE,"WTP";"Project",#N/A,FALSE,"PROJECT";"Summary -2",#N/A,FALSE,"SUMMARY"}</definedName>
    <definedName name="wrnf.report" localSheetId="177"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X" localSheetId="179">#REF!</definedName>
    <definedName name="X" localSheetId="177">#REF!</definedName>
    <definedName name="X">#REF!</definedName>
    <definedName name="x1pind" localSheetId="179">#REF!</definedName>
    <definedName name="x1pind" localSheetId="177">#REF!</definedName>
    <definedName name="x1pind">#REF!</definedName>
    <definedName name="x1pint" localSheetId="179">#REF!</definedName>
    <definedName name="x1pint" localSheetId="177">#REF!</definedName>
    <definedName name="x1pint">#REF!</definedName>
    <definedName name="x1ping" localSheetId="179">#REF!</definedName>
    <definedName name="x1ping" localSheetId="177">#REF!</definedName>
    <definedName name="x1ping">#REF!</definedName>
    <definedName name="XCCT">0.5</definedName>
    <definedName name="xd0.6" localSheetId="179">#REF!</definedName>
    <definedName name="xd0.6" localSheetId="177">#REF!</definedName>
    <definedName name="xd0.6">#REF!</definedName>
    <definedName name="xd1.3" localSheetId="179">#REF!</definedName>
    <definedName name="xd1.3" localSheetId="177">#REF!</definedName>
    <definedName name="xd1.3">#REF!</definedName>
    <definedName name="xd1.5" localSheetId="179">#REF!</definedName>
    <definedName name="xd1.5" localSheetId="177">#REF!</definedName>
    <definedName name="xd1.5">#REF!</definedName>
    <definedName name="xfco" localSheetId="179">#REF!</definedName>
    <definedName name="xfco" localSheetId="177">#REF!</definedName>
    <definedName name="xfco">#REF!</definedName>
    <definedName name="xfco3p" localSheetId="179">#REF!</definedName>
    <definedName name="xfco3p" localSheetId="177">#REF!</definedName>
    <definedName name="xfco3p">#REF!</definedName>
    <definedName name="xfcotnc" localSheetId="179">#REF!</definedName>
    <definedName name="xfcotnc" localSheetId="177">#REF!</definedName>
    <definedName name="xfcotnc">#REF!</definedName>
    <definedName name="xfcotvl" localSheetId="179">#REF!</definedName>
    <definedName name="xfcotvl" localSheetId="177">#REF!</definedName>
    <definedName name="xfcotvl">#REF!</definedName>
    <definedName name="xgc100" localSheetId="179">#REF!</definedName>
    <definedName name="xgc100" localSheetId="177">#REF!</definedName>
    <definedName name="xgc100">#REF!</definedName>
    <definedName name="xgc150" localSheetId="179">#REF!</definedName>
    <definedName name="xgc150" localSheetId="177">#REF!</definedName>
    <definedName name="xgc150">#REF!</definedName>
    <definedName name="xgc200" localSheetId="179">#REF!</definedName>
    <definedName name="xgc200" localSheetId="177">#REF!</definedName>
    <definedName name="xgc200">#REF!</definedName>
    <definedName name="xh" localSheetId="179">#REF!</definedName>
    <definedName name="xh" localSheetId="177">#REF!</definedName>
    <definedName name="xh">#REF!</definedName>
    <definedName name="xhn" localSheetId="179">#REF!</definedName>
    <definedName name="xhn" localSheetId="177">#REF!</definedName>
    <definedName name="xhn">#REF!</definedName>
    <definedName name="xi" localSheetId="179">#REF!</definedName>
    <definedName name="xi" localSheetId="177">#REF!</definedName>
    <definedName name="xi">#REF!</definedName>
    <definedName name="xig" localSheetId="179">#REF!</definedName>
    <definedName name="xig" localSheetId="177">#REF!</definedName>
    <definedName name="xig">#REF!</definedName>
    <definedName name="xig1" localSheetId="179">#REF!</definedName>
    <definedName name="xig1" localSheetId="177">#REF!</definedName>
    <definedName name="xig1">#REF!</definedName>
    <definedName name="xig1p" localSheetId="179">#REF!</definedName>
    <definedName name="xig1p" localSheetId="177">#REF!</definedName>
    <definedName name="xig1p">#REF!</definedName>
    <definedName name="xig3p" localSheetId="179">#REF!</definedName>
    <definedName name="xig3p" localSheetId="177">#REF!</definedName>
    <definedName name="xig3p">#REF!</definedName>
    <definedName name="xignc3p" localSheetId="179">#REF!</definedName>
    <definedName name="xignc3p" localSheetId="177">#REF!</definedName>
    <definedName name="xignc3p">#REF!</definedName>
    <definedName name="xigvl3p" localSheetId="179">#REF!</definedName>
    <definedName name="xigvl3p" localSheetId="177">#REF!</definedName>
    <definedName name="xigvl3p">#REF!</definedName>
    <definedName name="xin" localSheetId="179">#REF!</definedName>
    <definedName name="xin" localSheetId="177">#REF!</definedName>
    <definedName name="xin">#REF!</definedName>
    <definedName name="xin190" localSheetId="179">#REF!</definedName>
    <definedName name="xin190" localSheetId="177">#REF!</definedName>
    <definedName name="xin190">#REF!</definedName>
    <definedName name="xin1903p" localSheetId="179">#REF!</definedName>
    <definedName name="xin1903p" localSheetId="177">#REF!</definedName>
    <definedName name="xin1903p">#REF!</definedName>
    <definedName name="xin2903p" localSheetId="179">#REF!</definedName>
    <definedName name="xin2903p" localSheetId="177">#REF!</definedName>
    <definedName name="xin2903p">#REF!</definedName>
    <definedName name="xin290nc3p" localSheetId="179">#REF!</definedName>
    <definedName name="xin290nc3p" localSheetId="177">#REF!</definedName>
    <definedName name="xin290nc3p">#REF!</definedName>
    <definedName name="xin290vl3p" localSheetId="179">#REF!</definedName>
    <definedName name="xin290vl3p" localSheetId="177">#REF!</definedName>
    <definedName name="xin290vl3p">#REF!</definedName>
    <definedName name="xin3p" localSheetId="179">#REF!</definedName>
    <definedName name="xin3p" localSheetId="177">#REF!</definedName>
    <definedName name="xin3p">#REF!</definedName>
    <definedName name="xind" localSheetId="179">#REF!</definedName>
    <definedName name="xind" localSheetId="177">#REF!</definedName>
    <definedName name="xind">#REF!</definedName>
    <definedName name="xind1p" localSheetId="179">#REF!</definedName>
    <definedName name="xind1p" localSheetId="177">#REF!</definedName>
    <definedName name="xind1p">#REF!</definedName>
    <definedName name="xind3p" localSheetId="179">#REF!</definedName>
    <definedName name="xind3p" localSheetId="177">#REF!</definedName>
    <definedName name="xind3p">#REF!</definedName>
    <definedName name="xindnc1p" localSheetId="179">#REF!</definedName>
    <definedName name="xindnc1p" localSheetId="177">#REF!</definedName>
    <definedName name="xindnc1p">#REF!</definedName>
    <definedName name="xindvl1p" localSheetId="179">#REF!</definedName>
    <definedName name="xindvl1p" localSheetId="177">#REF!</definedName>
    <definedName name="xindvl1p">#REF!</definedName>
    <definedName name="xinnc3p" localSheetId="179">#REF!</definedName>
    <definedName name="xinnc3p" localSheetId="177">#REF!</definedName>
    <definedName name="xinnc3p">#REF!</definedName>
    <definedName name="xint1p" localSheetId="179">#REF!</definedName>
    <definedName name="xint1p" localSheetId="177">#REF!</definedName>
    <definedName name="xint1p">#REF!</definedName>
    <definedName name="xinvl3p" localSheetId="179">#REF!</definedName>
    <definedName name="xinvl3p" localSheetId="177">#REF!</definedName>
    <definedName name="xinvl3p">#REF!</definedName>
    <definedName name="xing1p" localSheetId="179">#REF!</definedName>
    <definedName name="xing1p" localSheetId="177">#REF!</definedName>
    <definedName name="xing1p">#REF!</definedName>
    <definedName name="xingnc1p" localSheetId="179">#REF!</definedName>
    <definedName name="xingnc1p" localSheetId="177">#REF!</definedName>
    <definedName name="xingnc1p">#REF!</definedName>
    <definedName name="xingvl1p" localSheetId="179">#REF!</definedName>
    <definedName name="xingvl1p" localSheetId="177">#REF!</definedName>
    <definedName name="xingvl1p">#REF!</definedName>
    <definedName name="xit" localSheetId="179">#REF!</definedName>
    <definedName name="xit" localSheetId="177">#REF!</definedName>
    <definedName name="xit">#REF!</definedName>
    <definedName name="xit1" localSheetId="179">#REF!</definedName>
    <definedName name="xit1" localSheetId="177">#REF!</definedName>
    <definedName name="xit1">#REF!</definedName>
    <definedName name="xit1p" localSheetId="179">#REF!</definedName>
    <definedName name="xit1p" localSheetId="177">#REF!</definedName>
    <definedName name="xit1p">#REF!</definedName>
    <definedName name="xit2nc3p" localSheetId="179">#REF!</definedName>
    <definedName name="xit2nc3p" localSheetId="177">#REF!</definedName>
    <definedName name="xit2nc3p">#REF!</definedName>
    <definedName name="xit2vl3p" localSheetId="179">#REF!</definedName>
    <definedName name="xit2vl3p" localSheetId="177">#REF!</definedName>
    <definedName name="xit2vl3p">#REF!</definedName>
    <definedName name="xit3p" localSheetId="179">#REF!</definedName>
    <definedName name="xit3p" localSheetId="177">#REF!</definedName>
    <definedName name="xit3p">#REF!</definedName>
    <definedName name="xitnc3p" localSheetId="179">#REF!</definedName>
    <definedName name="xitnc3p" localSheetId="177">#REF!</definedName>
    <definedName name="xitnc3p">#REF!</definedName>
    <definedName name="xitvl3p" localSheetId="179">#REF!</definedName>
    <definedName name="xitvl3p" localSheetId="177">#REF!</definedName>
    <definedName name="xitvl3p">#REF!</definedName>
    <definedName name="xk0.6" localSheetId="179">#REF!</definedName>
    <definedName name="xk0.6" localSheetId="177">#REF!</definedName>
    <definedName name="xk0.6">#REF!</definedName>
    <definedName name="xk1.3" localSheetId="179">#REF!</definedName>
    <definedName name="xk1.3" localSheetId="177">#REF!</definedName>
    <definedName name="xk1.3">#REF!</definedName>
    <definedName name="xk1.5" localSheetId="179">#REF!</definedName>
    <definedName name="xk1.5" localSheetId="177">#REF!</definedName>
    <definedName name="xk1.5">#REF!</definedName>
    <definedName name="xl" localSheetId="179">#REF!</definedName>
    <definedName name="xl" localSheetId="177">#REF!</definedName>
    <definedName name="xl">#REF!</definedName>
    <definedName name="xlc" localSheetId="179">#REF!</definedName>
    <definedName name="xlc" localSheetId="177">#REF!</definedName>
    <definedName name="xlc">#REF!</definedName>
    <definedName name="xld1.4" localSheetId="179">#REF!</definedName>
    <definedName name="xld1.4" localSheetId="177">#REF!</definedName>
    <definedName name="xld1.4">#REF!</definedName>
    <definedName name="xlk" localSheetId="179">#REF!</definedName>
    <definedName name="xlk" localSheetId="177">#REF!</definedName>
    <definedName name="xlk">#REF!</definedName>
    <definedName name="xlk1.4" localSheetId="179">#REF!</definedName>
    <definedName name="xlk1.4" localSheetId="177">#REF!</definedName>
    <definedName name="xlk1.4">#REF!</definedName>
    <definedName name="XLP" localSheetId="179">#REF!</definedName>
    <definedName name="XLP" localSheetId="177">#REF!</definedName>
    <definedName name="XLP">#REF!</definedName>
    <definedName name="xmcax" localSheetId="179">#REF!</definedName>
    <definedName name="xmcax" localSheetId="177">#REF!</definedName>
    <definedName name="xmcax">#REF!</definedName>
    <definedName name="xn" localSheetId="179">#REF!</definedName>
    <definedName name="xn" localSheetId="177">#REF!</definedName>
    <definedName name="xn">#REF!</definedName>
    <definedName name="YR0" localSheetId="179">#REF!</definedName>
    <definedName name="YR0" localSheetId="177">#REF!</definedName>
    <definedName name="YR0">#REF!</definedName>
    <definedName name="YRP" localSheetId="179">#REF!</definedName>
    <definedName name="YRP" localSheetId="177">#REF!</definedName>
    <definedName name="YRP">#REF!</definedName>
    <definedName name="Z" localSheetId="179">#REF!</definedName>
    <definedName name="Z" localSheetId="177">#REF!</definedName>
    <definedName name="Z">#REF!</definedName>
    <definedName name="Zip" localSheetId="179">#REF!</definedName>
    <definedName name="Zip" localSheetId="177">#REF!</definedName>
    <definedName name="Zip">#REF!</definedName>
    <definedName name="ZYX" localSheetId="179">#REF!</definedName>
    <definedName name="ZYX" localSheetId="177">#REF!</definedName>
    <definedName name="ZYX">#REF!</definedName>
    <definedName name="ZZZ" localSheetId="179">#REF!</definedName>
    <definedName name="ZZZ" localSheetId="177">#REF!</definedName>
    <definedName name="ZZZ">#REF!</definedName>
  </definedNames>
  <calcPr calcId="144525"/>
</workbook>
</file>

<file path=xl/calcChain.xml><?xml version="1.0" encoding="utf-8"?>
<calcChain xmlns="http://schemas.openxmlformats.org/spreadsheetml/2006/main">
  <c r="AE143" i="241" l="1"/>
  <c r="AF143" i="241"/>
  <c r="AE144" i="241"/>
  <c r="AF144" i="241"/>
  <c r="AE145" i="241"/>
  <c r="AF145" i="241"/>
  <c r="AE146" i="241"/>
  <c r="AF146" i="241"/>
  <c r="AE147" i="241"/>
  <c r="AF147" i="241"/>
  <c r="AE148" i="241"/>
  <c r="AF148" i="241"/>
  <c r="AE149" i="241"/>
  <c r="AF149" i="241"/>
  <c r="AE150" i="241"/>
  <c r="AF150" i="241"/>
  <c r="AF142" i="241"/>
  <c r="AF141" i="241" s="1"/>
  <c r="AF140" i="241" s="1"/>
  <c r="AE142" i="241"/>
  <c r="AE141" i="241" s="1"/>
  <c r="AE140" i="241" s="1"/>
  <c r="AE130" i="241"/>
  <c r="AF130" i="241"/>
  <c r="AE131" i="241"/>
  <c r="AF131" i="241"/>
  <c r="AE132" i="241"/>
  <c r="AF132" i="241"/>
  <c r="AE133" i="241"/>
  <c r="AF133" i="241"/>
  <c r="AE134" i="241"/>
  <c r="AF134" i="241"/>
  <c r="AF129" i="241"/>
  <c r="AE129" i="241"/>
  <c r="AF116" i="241"/>
  <c r="AF117" i="241"/>
  <c r="AF118" i="241"/>
  <c r="AF119" i="241"/>
  <c r="AF120" i="241"/>
  <c r="AF121" i="241"/>
  <c r="AF122" i="241"/>
  <c r="AF123" i="241"/>
  <c r="AF124" i="241"/>
  <c r="AF125" i="241"/>
  <c r="AF126" i="241"/>
  <c r="AF127" i="241"/>
  <c r="AE116" i="241"/>
  <c r="AE117" i="241"/>
  <c r="AE118" i="241"/>
  <c r="AE119" i="241"/>
  <c r="AE120" i="241"/>
  <c r="AE121" i="241"/>
  <c r="AE122" i="241"/>
  <c r="AE123" i="241"/>
  <c r="AE124" i="241"/>
  <c r="AE125" i="241"/>
  <c r="AE126" i="241"/>
  <c r="AE127" i="241"/>
  <c r="AF115" i="241"/>
  <c r="AE115" i="241"/>
  <c r="AF72" i="241"/>
  <c r="AF70" i="241"/>
  <c r="AF69" i="241" s="1"/>
  <c r="AE72" i="241"/>
  <c r="AF71" i="241"/>
  <c r="AE71" i="241"/>
  <c r="AE70" i="241" s="1"/>
  <c r="AE69" i="241" s="1"/>
  <c r="AE36" i="241" l="1"/>
  <c r="AF36" i="241"/>
  <c r="AE37" i="241"/>
  <c r="AF37" i="241"/>
  <c r="AE38" i="241"/>
  <c r="AF38" i="241"/>
  <c r="AE39" i="241"/>
  <c r="AF39" i="241"/>
  <c r="AE40" i="241"/>
  <c r="AF40" i="241"/>
  <c r="AE41" i="241"/>
  <c r="AF41" i="241"/>
  <c r="AE42" i="241"/>
  <c r="AF42" i="241"/>
  <c r="AE43" i="241"/>
  <c r="AF43" i="241"/>
  <c r="AE44" i="241"/>
  <c r="AF44" i="241"/>
  <c r="AE45" i="241"/>
  <c r="AF45" i="241"/>
  <c r="AE46" i="241"/>
  <c r="AF46" i="241"/>
  <c r="AE47" i="241"/>
  <c r="AF47" i="241"/>
  <c r="AE48" i="241"/>
  <c r="AF48" i="241"/>
  <c r="AE49" i="241"/>
  <c r="AF49" i="241"/>
  <c r="AE50" i="241"/>
  <c r="AF50" i="241"/>
  <c r="AE51" i="241"/>
  <c r="AF51" i="241"/>
  <c r="AE52" i="241"/>
  <c r="AF52" i="241"/>
  <c r="AE53" i="241"/>
  <c r="AF53" i="241"/>
  <c r="AE54" i="241"/>
  <c r="AF54" i="241"/>
  <c r="AE56" i="241"/>
  <c r="AF56" i="241"/>
  <c r="AF35" i="241"/>
  <c r="AF34" i="241" s="1"/>
  <c r="AE35" i="241"/>
  <c r="AE34" i="241" s="1"/>
  <c r="AF31" i="241" l="1"/>
  <c r="AF30" i="241"/>
  <c r="AF29" i="241"/>
  <c r="AF28" i="241"/>
  <c r="AF14" i="241"/>
  <c r="AF15" i="241"/>
  <c r="AF16" i="241"/>
  <c r="AF17" i="241"/>
  <c r="AF18" i="241"/>
  <c r="AF19" i="241"/>
  <c r="AF20" i="241"/>
  <c r="AF21" i="241"/>
  <c r="AF22" i="241"/>
  <c r="AF23" i="241"/>
  <c r="AF24" i="241"/>
  <c r="AF25" i="241"/>
  <c r="AF26" i="241"/>
  <c r="AF27" i="241"/>
  <c r="AF13" i="241"/>
  <c r="AE31" i="241"/>
  <c r="AE30" i="241"/>
  <c r="AE29" i="241"/>
  <c r="AE28" i="241" s="1"/>
  <c r="AE14" i="241"/>
  <c r="AE15" i="241"/>
  <c r="AE12" i="241" s="1"/>
  <c r="AE16" i="241"/>
  <c r="AE17" i="241"/>
  <c r="AE18" i="241"/>
  <c r="AE19" i="241"/>
  <c r="AE20" i="241"/>
  <c r="AE21" i="241"/>
  <c r="AE22" i="241"/>
  <c r="AE23" i="241"/>
  <c r="AE24" i="241"/>
  <c r="AE25" i="241"/>
  <c r="AE26" i="241"/>
  <c r="AE27" i="241"/>
  <c r="AE13" i="241"/>
  <c r="AE11" i="241" l="1"/>
  <c r="AF12" i="241"/>
  <c r="AF11" i="241" s="1"/>
  <c r="R13" i="245" l="1"/>
  <c r="S133" i="241"/>
  <c r="W133" i="241" s="1"/>
  <c r="T146" i="241" l="1"/>
  <c r="I34" i="242" l="1"/>
  <c r="J23" i="242" l="1"/>
  <c r="E34" i="242"/>
  <c r="E31" i="242"/>
  <c r="E28" i="242"/>
  <c r="E24" i="242" s="1"/>
  <c r="E25" i="242"/>
  <c r="E19" i="242"/>
  <c r="E14" i="242"/>
  <c r="E12" i="242" s="1"/>
  <c r="E11" i="242" s="1"/>
  <c r="E23" i="242" l="1"/>
  <c r="E10" i="242"/>
  <c r="M16" i="240"/>
  <c r="K17" i="240"/>
  <c r="L17" i="240"/>
  <c r="O17" i="240"/>
  <c r="K14" i="240"/>
  <c r="L14" i="240"/>
  <c r="O14" i="240"/>
  <c r="K12" i="240"/>
  <c r="L12" i="240"/>
  <c r="N12" i="240"/>
  <c r="O12" i="240"/>
  <c r="L11" i="240"/>
  <c r="L10" i="240" s="1"/>
  <c r="L9" i="240" s="1"/>
  <c r="J20" i="240"/>
  <c r="N20" i="240" s="1"/>
  <c r="J19" i="240"/>
  <c r="N19" i="240" s="1"/>
  <c r="J18" i="240"/>
  <c r="N18" i="240" s="1"/>
  <c r="N17" i="240" s="1"/>
  <c r="H36" i="242" s="1"/>
  <c r="J16" i="240"/>
  <c r="N16" i="240" s="1"/>
  <c r="J15" i="240"/>
  <c r="N15" i="240" s="1"/>
  <c r="N14" i="240" s="1"/>
  <c r="J13" i="240"/>
  <c r="N13" i="240" s="1"/>
  <c r="M18" i="240" l="1"/>
  <c r="M20" i="240"/>
  <c r="M13" i="240"/>
  <c r="M15" i="240"/>
  <c r="M19" i="240"/>
  <c r="N11" i="240"/>
  <c r="N10" i="240" s="1"/>
  <c r="N9" i="240" s="1"/>
  <c r="O11" i="240"/>
  <c r="O10" i="240" s="1"/>
  <c r="O9" i="240" s="1"/>
  <c r="K11" i="240"/>
  <c r="K10" i="240" s="1"/>
  <c r="K9" i="240" s="1"/>
  <c r="H35" i="242" l="1"/>
  <c r="H34" i="242" s="1"/>
  <c r="AA61" i="241"/>
  <c r="T61" i="241"/>
  <c r="S60" i="241"/>
  <c r="AA146" i="241"/>
  <c r="Z133" i="241"/>
  <c r="Z60" i="241"/>
  <c r="W9" i="241"/>
  <c r="X9" i="241" s="1"/>
  <c r="V9" i="241"/>
  <c r="T19" i="241"/>
  <c r="X19" i="241" s="1"/>
  <c r="AA19" i="241" l="1"/>
  <c r="T159" i="241"/>
  <c r="S159" i="241"/>
  <c r="R159" i="241"/>
  <c r="T158" i="241"/>
  <c r="S158" i="241"/>
  <c r="R158" i="241"/>
  <c r="T157" i="241"/>
  <c r="S157" i="241"/>
  <c r="R157" i="241"/>
  <c r="T156" i="241"/>
  <c r="S156" i="241"/>
  <c r="R156" i="241"/>
  <c r="T155" i="241"/>
  <c r="S155" i="241"/>
  <c r="R155" i="241"/>
  <c r="T154" i="241"/>
  <c r="S154" i="241"/>
  <c r="R154" i="241"/>
  <c r="T152" i="241"/>
  <c r="AA152" i="241" s="1"/>
  <c r="S152" i="241"/>
  <c r="R152" i="241"/>
  <c r="T150" i="241"/>
  <c r="S150" i="241"/>
  <c r="R150" i="241"/>
  <c r="T149" i="241"/>
  <c r="S149" i="241"/>
  <c r="R149" i="241"/>
  <c r="T148" i="241"/>
  <c r="S148" i="241"/>
  <c r="R148" i="241"/>
  <c r="T147" i="241"/>
  <c r="S147" i="241"/>
  <c r="R147" i="241"/>
  <c r="S146" i="241"/>
  <c r="R146" i="241"/>
  <c r="T145" i="241"/>
  <c r="AA145" i="241" s="1"/>
  <c r="S145" i="241"/>
  <c r="R145" i="241"/>
  <c r="T144" i="241"/>
  <c r="S144" i="241"/>
  <c r="R144" i="241"/>
  <c r="T143" i="241"/>
  <c r="S143" i="241"/>
  <c r="R143" i="241"/>
  <c r="T142" i="241"/>
  <c r="S142" i="241"/>
  <c r="R142" i="241"/>
  <c r="T139" i="241"/>
  <c r="S139" i="241"/>
  <c r="R139" i="241"/>
  <c r="V139" i="241" s="1"/>
  <c r="Y139" i="241" s="1"/>
  <c r="Y138" i="241" s="1"/>
  <c r="T137" i="241"/>
  <c r="S137" i="241"/>
  <c r="R137" i="241"/>
  <c r="T136" i="241"/>
  <c r="S136" i="241"/>
  <c r="R136" i="241"/>
  <c r="T134" i="241"/>
  <c r="S134" i="241"/>
  <c r="R134" i="241"/>
  <c r="T133" i="241"/>
  <c r="R133" i="241"/>
  <c r="T132" i="241"/>
  <c r="S132" i="241"/>
  <c r="R132" i="241"/>
  <c r="T131" i="241"/>
  <c r="S131" i="241"/>
  <c r="R131" i="241"/>
  <c r="T130" i="241"/>
  <c r="S130" i="241"/>
  <c r="R130" i="241"/>
  <c r="T129" i="241"/>
  <c r="S129" i="241"/>
  <c r="R129" i="241"/>
  <c r="T127" i="241"/>
  <c r="S127" i="241"/>
  <c r="R127" i="241"/>
  <c r="T126" i="241"/>
  <c r="S126" i="241"/>
  <c r="R126" i="241"/>
  <c r="T125" i="241"/>
  <c r="S125" i="241"/>
  <c r="R125" i="241"/>
  <c r="T124" i="241"/>
  <c r="S124" i="241"/>
  <c r="R124" i="241"/>
  <c r="T123" i="241"/>
  <c r="S123" i="241"/>
  <c r="R123" i="241"/>
  <c r="T122" i="241"/>
  <c r="S122" i="241"/>
  <c r="R122" i="241"/>
  <c r="T121" i="241"/>
  <c r="S121" i="241"/>
  <c r="R121" i="241"/>
  <c r="T120" i="241"/>
  <c r="S120" i="241"/>
  <c r="R120" i="241"/>
  <c r="T119" i="241"/>
  <c r="S119" i="241"/>
  <c r="R119" i="241"/>
  <c r="T118" i="241"/>
  <c r="S118" i="241"/>
  <c r="R118" i="241"/>
  <c r="T117" i="241"/>
  <c r="S117" i="241"/>
  <c r="R117" i="241"/>
  <c r="T116" i="241"/>
  <c r="S116" i="241"/>
  <c r="R116" i="241"/>
  <c r="T115" i="241"/>
  <c r="S115" i="241"/>
  <c r="R115" i="241"/>
  <c r="T112" i="241"/>
  <c r="S112" i="241"/>
  <c r="R112" i="241"/>
  <c r="T111" i="241"/>
  <c r="S111" i="241"/>
  <c r="R111" i="241"/>
  <c r="T110" i="241"/>
  <c r="S110" i="241"/>
  <c r="R110" i="241"/>
  <c r="T108" i="241"/>
  <c r="S108" i="241"/>
  <c r="R108" i="241"/>
  <c r="T107" i="241"/>
  <c r="S107" i="241"/>
  <c r="R107" i="241"/>
  <c r="T105" i="241"/>
  <c r="S105" i="241"/>
  <c r="R105" i="241"/>
  <c r="T104" i="241"/>
  <c r="S104" i="241"/>
  <c r="R104" i="241"/>
  <c r="T101" i="241"/>
  <c r="S101" i="241"/>
  <c r="R101" i="241"/>
  <c r="T100" i="241"/>
  <c r="S100" i="241"/>
  <c r="R100" i="241"/>
  <c r="T99" i="241"/>
  <c r="S99" i="241"/>
  <c r="R99" i="241"/>
  <c r="T98" i="241"/>
  <c r="S98" i="241"/>
  <c r="R98" i="241"/>
  <c r="T97" i="241"/>
  <c r="S97" i="241"/>
  <c r="R97" i="241"/>
  <c r="T96" i="241"/>
  <c r="S96" i="241"/>
  <c r="R96" i="241"/>
  <c r="T95" i="241"/>
  <c r="S95" i="241"/>
  <c r="R95" i="241"/>
  <c r="T93" i="241"/>
  <c r="S93" i="241"/>
  <c r="R93" i="241"/>
  <c r="T92" i="241"/>
  <c r="S92" i="241"/>
  <c r="R92" i="241"/>
  <c r="T91" i="241"/>
  <c r="S91" i="241"/>
  <c r="R91" i="241"/>
  <c r="T90" i="241"/>
  <c r="S90" i="241"/>
  <c r="R90" i="241"/>
  <c r="T89" i="241"/>
  <c r="S89" i="241"/>
  <c r="R89" i="241"/>
  <c r="T88" i="241"/>
  <c r="S88" i="241"/>
  <c r="R88" i="241"/>
  <c r="T87" i="241"/>
  <c r="S87" i="241"/>
  <c r="R87" i="241"/>
  <c r="T86" i="241"/>
  <c r="S86" i="241"/>
  <c r="R86" i="241"/>
  <c r="T85" i="241"/>
  <c r="S85" i="241"/>
  <c r="R85" i="241"/>
  <c r="T84" i="241"/>
  <c r="S84" i="241"/>
  <c r="R84" i="241"/>
  <c r="T83" i="241"/>
  <c r="S83" i="241"/>
  <c r="R83" i="241"/>
  <c r="T82" i="241"/>
  <c r="AA82" i="241" s="1"/>
  <c r="S82" i="241"/>
  <c r="R82" i="241"/>
  <c r="S81" i="241"/>
  <c r="R81" i="241"/>
  <c r="T80" i="241"/>
  <c r="S80" i="241"/>
  <c r="R80" i="241"/>
  <c r="T79" i="241"/>
  <c r="AA79" i="241" s="1"/>
  <c r="S79" i="241"/>
  <c r="R79" i="241"/>
  <c r="T78" i="241"/>
  <c r="S78" i="241"/>
  <c r="R78" i="241"/>
  <c r="T77" i="241"/>
  <c r="S77" i="241"/>
  <c r="R77" i="241"/>
  <c r="T74" i="241"/>
  <c r="S74" i="241"/>
  <c r="R74" i="241"/>
  <c r="R72" i="241"/>
  <c r="S72" i="241"/>
  <c r="T72" i="241"/>
  <c r="T71" i="241"/>
  <c r="S71" i="241"/>
  <c r="R71" i="241"/>
  <c r="R64" i="241"/>
  <c r="S64" i="241"/>
  <c r="R65" i="241"/>
  <c r="Q65" i="241" s="1"/>
  <c r="S65" i="241"/>
  <c r="T65" i="241"/>
  <c r="R66" i="241"/>
  <c r="S66" i="241"/>
  <c r="T66" i="241"/>
  <c r="R67" i="241"/>
  <c r="S67" i="241"/>
  <c r="T67" i="241"/>
  <c r="R68" i="241"/>
  <c r="S68" i="241"/>
  <c r="T68" i="241"/>
  <c r="T63" i="241"/>
  <c r="S63" i="241"/>
  <c r="R63" i="241"/>
  <c r="S61" i="241"/>
  <c r="R61" i="241"/>
  <c r="T60" i="241"/>
  <c r="R60" i="241"/>
  <c r="T56" i="241"/>
  <c r="S56" i="241"/>
  <c r="R56" i="241"/>
  <c r="R36" i="241"/>
  <c r="S36" i="241"/>
  <c r="T36" i="241"/>
  <c r="R37" i="241"/>
  <c r="S37" i="241"/>
  <c r="T37" i="241"/>
  <c r="R38" i="241"/>
  <c r="S38" i="241"/>
  <c r="R39" i="241"/>
  <c r="S39" i="241"/>
  <c r="T39" i="241"/>
  <c r="R40" i="241"/>
  <c r="S40" i="241"/>
  <c r="T40" i="241"/>
  <c r="R41" i="241"/>
  <c r="S41" i="241"/>
  <c r="T41" i="241"/>
  <c r="R42" i="241"/>
  <c r="S42" i="241"/>
  <c r="T42" i="241"/>
  <c r="R43" i="241"/>
  <c r="S43" i="241"/>
  <c r="T43" i="241"/>
  <c r="R44" i="241"/>
  <c r="S44" i="241"/>
  <c r="R45" i="241"/>
  <c r="S45" i="241"/>
  <c r="T45" i="241"/>
  <c r="R46" i="241"/>
  <c r="S46" i="241"/>
  <c r="T46" i="241"/>
  <c r="R47" i="241"/>
  <c r="S47" i="241"/>
  <c r="T47" i="241"/>
  <c r="R48" i="241"/>
  <c r="S48" i="241"/>
  <c r="T48" i="241"/>
  <c r="R49" i="241"/>
  <c r="S49" i="241"/>
  <c r="T49" i="241"/>
  <c r="R50" i="241"/>
  <c r="S50" i="241"/>
  <c r="T50" i="241"/>
  <c r="R51" i="241"/>
  <c r="S51" i="241"/>
  <c r="T51" i="241"/>
  <c r="R52" i="241"/>
  <c r="S52" i="241"/>
  <c r="T52" i="241"/>
  <c r="R53" i="241"/>
  <c r="S53" i="241"/>
  <c r="T53" i="241"/>
  <c r="R54" i="241"/>
  <c r="S54" i="241"/>
  <c r="T54" i="241"/>
  <c r="T35" i="241"/>
  <c r="S35" i="241"/>
  <c r="R35" i="241"/>
  <c r="R30" i="241"/>
  <c r="S30" i="241"/>
  <c r="T30" i="241"/>
  <c r="R31" i="241"/>
  <c r="S31" i="241"/>
  <c r="T31" i="241"/>
  <c r="T29" i="241"/>
  <c r="S29" i="241"/>
  <c r="R29" i="241"/>
  <c r="R14" i="241"/>
  <c r="S14" i="241"/>
  <c r="T14" i="241"/>
  <c r="X14" i="241" s="1"/>
  <c r="R15" i="241"/>
  <c r="S15" i="241"/>
  <c r="T15" i="241"/>
  <c r="R16" i="241"/>
  <c r="S16" i="241"/>
  <c r="T16" i="241"/>
  <c r="R17" i="241"/>
  <c r="S17" i="241"/>
  <c r="T17" i="241"/>
  <c r="R18" i="241"/>
  <c r="S18" i="241"/>
  <c r="T18" i="241"/>
  <c r="R19" i="241"/>
  <c r="S19" i="241"/>
  <c r="R20" i="241"/>
  <c r="S20" i="241"/>
  <c r="T20" i="241"/>
  <c r="R21" i="241"/>
  <c r="S21" i="241"/>
  <c r="T21" i="241"/>
  <c r="R22" i="241"/>
  <c r="S22" i="241"/>
  <c r="T22" i="241"/>
  <c r="R23" i="241"/>
  <c r="S23" i="241"/>
  <c r="T23" i="241"/>
  <c r="R24" i="241"/>
  <c r="S24" i="241"/>
  <c r="T24" i="241"/>
  <c r="R25" i="241"/>
  <c r="S25" i="241"/>
  <c r="T25" i="241"/>
  <c r="R26" i="241"/>
  <c r="S26" i="241"/>
  <c r="T26" i="241"/>
  <c r="R27" i="241"/>
  <c r="S27" i="241"/>
  <c r="T27" i="241"/>
  <c r="S13" i="241"/>
  <c r="T13" i="241"/>
  <c r="R13" i="241"/>
  <c r="Q156" i="241"/>
  <c r="Q150" i="241"/>
  <c r="Q148" i="241"/>
  <c r="Q146" i="241"/>
  <c r="Q144" i="241"/>
  <c r="Q142" i="241"/>
  <c r="Q134" i="241"/>
  <c r="Q131" i="241"/>
  <c r="Q127" i="241"/>
  <c r="Q125" i="241"/>
  <c r="Q123" i="241"/>
  <c r="Q121" i="241"/>
  <c r="Q119" i="241"/>
  <c r="Q117" i="241"/>
  <c r="Q115" i="241"/>
  <c r="Q108" i="241"/>
  <c r="Q104" i="241"/>
  <c r="Q98" i="241"/>
  <c r="Q93" i="241"/>
  <c r="Q91" i="241"/>
  <c r="Q89" i="241"/>
  <c r="Q87" i="241"/>
  <c r="Q84" i="241"/>
  <c r="Q80" i="241"/>
  <c r="Q72" i="241"/>
  <c r="Q67" i="241"/>
  <c r="Q60" i="241"/>
  <c r="Q40" i="241"/>
  <c r="Q48" i="241"/>
  <c r="Q30" i="241"/>
  <c r="Q15" i="241"/>
  <c r="Q21" i="241"/>
  <c r="Q27" i="241"/>
  <c r="T153" i="241"/>
  <c r="U153" i="241"/>
  <c r="R151" i="241"/>
  <c r="T151" i="241"/>
  <c r="U151" i="241"/>
  <c r="X151" i="241"/>
  <c r="AA151" i="241"/>
  <c r="R141" i="241"/>
  <c r="T141" i="241"/>
  <c r="U141" i="241"/>
  <c r="R138" i="241"/>
  <c r="S138" i="241"/>
  <c r="T138" i="241"/>
  <c r="U138" i="241"/>
  <c r="V138" i="241"/>
  <c r="R135" i="241"/>
  <c r="T135" i="241"/>
  <c r="U135" i="241"/>
  <c r="R128" i="241"/>
  <c r="T128" i="241"/>
  <c r="U128" i="241"/>
  <c r="R114" i="241"/>
  <c r="T114" i="241"/>
  <c r="U114" i="241"/>
  <c r="R109" i="241"/>
  <c r="U109" i="241"/>
  <c r="S106" i="241"/>
  <c r="U106" i="241"/>
  <c r="S103" i="241"/>
  <c r="U103" i="241"/>
  <c r="U102" i="241" s="1"/>
  <c r="S94" i="241"/>
  <c r="U94" i="241"/>
  <c r="S76" i="241"/>
  <c r="U76" i="241"/>
  <c r="U75" i="241" s="1"/>
  <c r="S73" i="241"/>
  <c r="U73" i="241"/>
  <c r="S70" i="241"/>
  <c r="S69" i="241" s="1"/>
  <c r="U70" i="241"/>
  <c r="U69" i="241" s="1"/>
  <c r="S62" i="241"/>
  <c r="U62" i="241"/>
  <c r="R59" i="241"/>
  <c r="S59" i="241"/>
  <c r="T59" i="241"/>
  <c r="U59" i="241"/>
  <c r="U58" i="241"/>
  <c r="S55" i="241"/>
  <c r="T55" i="241"/>
  <c r="U55" i="241"/>
  <c r="U34" i="241"/>
  <c r="O28" i="241"/>
  <c r="P28" i="241"/>
  <c r="R28" i="241"/>
  <c r="T28" i="241"/>
  <c r="U28" i="241"/>
  <c r="M12" i="241"/>
  <c r="N12" i="241"/>
  <c r="O12" i="241"/>
  <c r="P12" i="241"/>
  <c r="P11" i="241" s="1"/>
  <c r="F20" i="242" s="1"/>
  <c r="R12" i="241"/>
  <c r="U12" i="241"/>
  <c r="U11" i="241" s="1"/>
  <c r="B9" i="241"/>
  <c r="C9" i="241" s="1"/>
  <c r="D9" i="241" s="1"/>
  <c r="E9" i="241" s="1"/>
  <c r="F9" i="241" s="1"/>
  <c r="G9" i="241" s="1"/>
  <c r="H9" i="241" s="1"/>
  <c r="I9" i="241" s="1"/>
  <c r="J9" i="241" s="1"/>
  <c r="K9" i="241" s="1"/>
  <c r="L9" i="241" s="1"/>
  <c r="M9" i="241" s="1"/>
  <c r="N9" i="241" s="1"/>
  <c r="O9" i="241" s="1"/>
  <c r="P9" i="241" s="1"/>
  <c r="P153" i="241"/>
  <c r="P151" i="241"/>
  <c r="P141" i="241"/>
  <c r="P138" i="241"/>
  <c r="P135" i="241"/>
  <c r="P128" i="241"/>
  <c r="P114" i="241"/>
  <c r="P109" i="241"/>
  <c r="P106" i="241"/>
  <c r="P103" i="241"/>
  <c r="P94" i="241"/>
  <c r="P81" i="241"/>
  <c r="P76" i="241" s="1"/>
  <c r="P73" i="241"/>
  <c r="P70" i="241"/>
  <c r="P69" i="241" s="1"/>
  <c r="P62" i="241"/>
  <c r="P59" i="241"/>
  <c r="P55" i="241"/>
  <c r="P44" i="241"/>
  <c r="T44" i="241" s="1"/>
  <c r="O153" i="241"/>
  <c r="O151" i="241"/>
  <c r="O141" i="241"/>
  <c r="O138" i="241"/>
  <c r="O135" i="241"/>
  <c r="O128" i="241"/>
  <c r="O114" i="241"/>
  <c r="O109" i="241"/>
  <c r="O106" i="241"/>
  <c r="O103" i="241"/>
  <c r="O94" i="241"/>
  <c r="O76" i="241"/>
  <c r="O73" i="241"/>
  <c r="O70" i="241"/>
  <c r="O69" i="241" s="1"/>
  <c r="O62" i="241"/>
  <c r="O59" i="241"/>
  <c r="O58" i="241" s="1"/>
  <c r="O55" i="241"/>
  <c r="O34" i="241"/>
  <c r="O33" i="241" s="1"/>
  <c r="O32" i="241" s="1"/>
  <c r="N153" i="241"/>
  <c r="N151" i="241"/>
  <c r="N141" i="241"/>
  <c r="N138" i="241"/>
  <c r="N135" i="241"/>
  <c r="N128" i="241"/>
  <c r="N114" i="241"/>
  <c r="N109" i="241"/>
  <c r="N106" i="241"/>
  <c r="N103" i="241"/>
  <c r="N94" i="241"/>
  <c r="N76" i="241"/>
  <c r="N75" i="241" s="1"/>
  <c r="N73" i="241"/>
  <c r="N70" i="241"/>
  <c r="N69" i="241" s="1"/>
  <c r="N62" i="241"/>
  <c r="N59" i="241"/>
  <c r="N55" i="241"/>
  <c r="N34" i="241"/>
  <c r="N28" i="241"/>
  <c r="X44" i="241" l="1"/>
  <c r="AA44" i="241" s="1"/>
  <c r="V13" i="241"/>
  <c r="W27" i="241"/>
  <c r="Z27" i="241"/>
  <c r="X26" i="241"/>
  <c r="AA26" i="241"/>
  <c r="Q26" i="241"/>
  <c r="V26" i="241"/>
  <c r="Y26" i="241" s="1"/>
  <c r="W25" i="241"/>
  <c r="Z25" i="241" s="1"/>
  <c r="X24" i="241"/>
  <c r="V24" i="241"/>
  <c r="Y24" i="241" s="1"/>
  <c r="W23" i="241"/>
  <c r="Z23" i="241" s="1"/>
  <c r="X22" i="241"/>
  <c r="Q22" i="241"/>
  <c r="V22" i="241"/>
  <c r="Y22" i="241"/>
  <c r="W21" i="241"/>
  <c r="Z21" i="241"/>
  <c r="X20" i="241"/>
  <c r="AA20" i="241"/>
  <c r="Q20" i="241"/>
  <c r="V20" i="241"/>
  <c r="Y20" i="241" s="1"/>
  <c r="W19" i="241"/>
  <c r="AI19" i="241" s="1"/>
  <c r="AA18" i="241"/>
  <c r="X18" i="241"/>
  <c r="V18" i="241"/>
  <c r="Y18" i="241" s="1"/>
  <c r="Z17" i="241"/>
  <c r="W17" i="241"/>
  <c r="X16" i="241"/>
  <c r="Q16" i="241"/>
  <c r="V16" i="241"/>
  <c r="Y16" i="241" s="1"/>
  <c r="W15" i="241"/>
  <c r="Z15" i="241"/>
  <c r="AA14" i="241"/>
  <c r="Q14" i="241"/>
  <c r="V14" i="241"/>
  <c r="Y14" i="241" s="1"/>
  <c r="W29" i="241"/>
  <c r="X31" i="241"/>
  <c r="AA31" i="241"/>
  <c r="V31" i="241"/>
  <c r="Y31" i="241"/>
  <c r="W30" i="241"/>
  <c r="Z30" i="241"/>
  <c r="R34" i="241"/>
  <c r="Y35" i="241"/>
  <c r="V35" i="241"/>
  <c r="X35" i="241"/>
  <c r="AA35" i="241" s="1"/>
  <c r="W54" i="241"/>
  <c r="Z54" i="241" s="1"/>
  <c r="X53" i="241"/>
  <c r="AA53" i="241" s="1"/>
  <c r="Q53" i="241"/>
  <c r="V53" i="241"/>
  <c r="Y53" i="241"/>
  <c r="W52" i="241"/>
  <c r="Z52" i="241"/>
  <c r="Q51" i="241"/>
  <c r="X51" i="241"/>
  <c r="AA51" i="241" s="1"/>
  <c r="V51" i="241"/>
  <c r="Y51" i="241" s="1"/>
  <c r="W50" i="241"/>
  <c r="Z50" i="241" s="1"/>
  <c r="X49" i="241"/>
  <c r="AA49" i="241" s="1"/>
  <c r="Q49" i="241"/>
  <c r="V49" i="241"/>
  <c r="Y49" i="241"/>
  <c r="W48" i="241"/>
  <c r="Z48" i="241"/>
  <c r="Q47" i="241"/>
  <c r="X47" i="241"/>
  <c r="AA47" i="241" s="1"/>
  <c r="V47" i="241"/>
  <c r="Y47" i="241" s="1"/>
  <c r="W46" i="241"/>
  <c r="Z46" i="241" s="1"/>
  <c r="X45" i="241"/>
  <c r="AA45" i="241" s="1"/>
  <c r="Q45" i="241"/>
  <c r="V45" i="241"/>
  <c r="Y45" i="241"/>
  <c r="W44" i="241"/>
  <c r="Z44" i="241"/>
  <c r="Q43" i="241"/>
  <c r="X43" i="241"/>
  <c r="AA43" i="241" s="1"/>
  <c r="V43" i="241"/>
  <c r="Y43" i="241" s="1"/>
  <c r="W42" i="241"/>
  <c r="Z42" i="241" s="1"/>
  <c r="AA41" i="241"/>
  <c r="X41" i="241"/>
  <c r="Q41" i="241"/>
  <c r="V41" i="241"/>
  <c r="Y41" i="241"/>
  <c r="W40" i="241"/>
  <c r="Z40" i="241" s="1"/>
  <c r="Q39" i="241"/>
  <c r="X39" i="241"/>
  <c r="AA39" i="241" s="1"/>
  <c r="Y39" i="241"/>
  <c r="V39" i="241"/>
  <c r="V38" i="241"/>
  <c r="Y38" i="241" s="1"/>
  <c r="W37" i="241"/>
  <c r="Z37" i="241" s="1"/>
  <c r="X36" i="241"/>
  <c r="AA36" i="241" s="1"/>
  <c r="V36" i="241"/>
  <c r="Y36" i="241" s="1"/>
  <c r="Z56" i="241"/>
  <c r="Z55" i="241" s="1"/>
  <c r="W56" i="241"/>
  <c r="W55" i="241" s="1"/>
  <c r="V60" i="241"/>
  <c r="V61" i="241"/>
  <c r="Y61" i="241" s="1"/>
  <c r="Q63" i="241"/>
  <c r="V63" i="241"/>
  <c r="Y63" i="241"/>
  <c r="X63" i="241"/>
  <c r="AA63" i="241"/>
  <c r="W68" i="241"/>
  <c r="Z68" i="241"/>
  <c r="W64" i="241"/>
  <c r="Z64" i="241"/>
  <c r="Q71" i="241"/>
  <c r="V71" i="241"/>
  <c r="X71" i="241"/>
  <c r="W72" i="241"/>
  <c r="Z72" i="241" s="1"/>
  <c r="Q74" i="241"/>
  <c r="Q73" i="241" s="1"/>
  <c r="V74" i="241"/>
  <c r="V73" i="241" s="1"/>
  <c r="Y74" i="241"/>
  <c r="Y73" i="241" s="1"/>
  <c r="X74" i="241"/>
  <c r="X73" i="241" s="1"/>
  <c r="AA74" i="241"/>
  <c r="AA73" i="241" s="1"/>
  <c r="W77" i="241"/>
  <c r="Z77" i="241"/>
  <c r="V78" i="241"/>
  <c r="Y78" i="241"/>
  <c r="X78" i="241"/>
  <c r="AA78" i="241"/>
  <c r="W79" i="241"/>
  <c r="Z79" i="241"/>
  <c r="V80" i="241"/>
  <c r="Y80" i="241" s="1"/>
  <c r="X80" i="241"/>
  <c r="AA80" i="241"/>
  <c r="W81" i="241"/>
  <c r="Z81" i="241" s="1"/>
  <c r="V82" i="241"/>
  <c r="Y82" i="241"/>
  <c r="W83" i="241"/>
  <c r="Z83" i="241"/>
  <c r="V84" i="241"/>
  <c r="Y84" i="241"/>
  <c r="X84" i="241"/>
  <c r="AA84" i="241"/>
  <c r="W85" i="241"/>
  <c r="Z85" i="241"/>
  <c r="V86" i="241"/>
  <c r="Y86" i="241"/>
  <c r="X86" i="241"/>
  <c r="AA86" i="241"/>
  <c r="W87" i="241"/>
  <c r="Z87" i="241"/>
  <c r="V88" i="241"/>
  <c r="Y88" i="241"/>
  <c r="X88" i="241"/>
  <c r="AA88" i="241" s="1"/>
  <c r="W89" i="241"/>
  <c r="Z89" i="241"/>
  <c r="V90" i="241"/>
  <c r="Y90" i="241"/>
  <c r="X90" i="241"/>
  <c r="AA90" i="241"/>
  <c r="W91" i="241"/>
  <c r="Z91" i="241" s="1"/>
  <c r="V92" i="241"/>
  <c r="Y92" i="241"/>
  <c r="X92" i="241"/>
  <c r="AA92" i="241"/>
  <c r="W93" i="241"/>
  <c r="Z93" i="241"/>
  <c r="Q95" i="241"/>
  <c r="Y95" i="241"/>
  <c r="V95" i="241"/>
  <c r="X95" i="241"/>
  <c r="W96" i="241"/>
  <c r="Z96" i="241" s="1"/>
  <c r="V97" i="241"/>
  <c r="Y97" i="241" s="1"/>
  <c r="AA97" i="241"/>
  <c r="X97" i="241"/>
  <c r="W98" i="241"/>
  <c r="Z98" i="241" s="1"/>
  <c r="Q99" i="241"/>
  <c r="V99" i="241"/>
  <c r="Y99" i="241"/>
  <c r="X99" i="241"/>
  <c r="AA99" i="241"/>
  <c r="W100" i="241"/>
  <c r="Z100" i="241" s="1"/>
  <c r="Q101" i="241"/>
  <c r="V101" i="241"/>
  <c r="Y101" i="241" s="1"/>
  <c r="X101" i="241"/>
  <c r="AA101" i="241" s="1"/>
  <c r="W104" i="241"/>
  <c r="Q105" i="241"/>
  <c r="Q103" i="241" s="1"/>
  <c r="V105" i="241"/>
  <c r="Y105" i="241" s="1"/>
  <c r="X105" i="241"/>
  <c r="AA105" i="241"/>
  <c r="W107" i="241"/>
  <c r="Z107" i="241"/>
  <c r="V108" i="241"/>
  <c r="Y108" i="241"/>
  <c r="X108" i="241"/>
  <c r="AA108" i="241" s="1"/>
  <c r="S109" i="241"/>
  <c r="W110" i="241"/>
  <c r="V111" i="241"/>
  <c r="Y111" i="241" s="1"/>
  <c r="T109" i="241"/>
  <c r="X111" i="241"/>
  <c r="AA111" i="241"/>
  <c r="W112" i="241"/>
  <c r="Z112" i="241" s="1"/>
  <c r="V115" i="241"/>
  <c r="Y115" i="241"/>
  <c r="X115" i="241"/>
  <c r="AA115" i="241"/>
  <c r="W116" i="241"/>
  <c r="Z116" i="241"/>
  <c r="V117" i="241"/>
  <c r="Y117" i="241" s="1"/>
  <c r="X117" i="241"/>
  <c r="AA117" i="241"/>
  <c r="W118" i="241"/>
  <c r="Z118" i="241"/>
  <c r="V119" i="241"/>
  <c r="Y119" i="241"/>
  <c r="X119" i="241"/>
  <c r="AA119" i="241" s="1"/>
  <c r="W120" i="241"/>
  <c r="Z120" i="241"/>
  <c r="V121" i="241"/>
  <c r="Y121" i="241"/>
  <c r="X121" i="241"/>
  <c r="AA121" i="241"/>
  <c r="W122" i="241"/>
  <c r="Z122" i="241" s="1"/>
  <c r="V123" i="241"/>
  <c r="Y123" i="241"/>
  <c r="X123" i="241"/>
  <c r="AA123" i="241" s="1"/>
  <c r="W124" i="241"/>
  <c r="Z124" i="241"/>
  <c r="V125" i="241"/>
  <c r="Y125" i="241" s="1"/>
  <c r="X125" i="241"/>
  <c r="AA125" i="241"/>
  <c r="W126" i="241"/>
  <c r="Z126" i="241" s="1"/>
  <c r="V127" i="241"/>
  <c r="Y127" i="241"/>
  <c r="X127" i="241"/>
  <c r="AA127" i="241" s="1"/>
  <c r="W129" i="241"/>
  <c r="Z129" i="241"/>
  <c r="Q130" i="241"/>
  <c r="Y130" i="241"/>
  <c r="V130" i="241"/>
  <c r="X130" i="241"/>
  <c r="AA130" i="241" s="1"/>
  <c r="Z131" i="241"/>
  <c r="W131" i="241"/>
  <c r="V132" i="241"/>
  <c r="Y132" i="241" s="1"/>
  <c r="AA132" i="241"/>
  <c r="X132" i="241"/>
  <c r="X133" i="241"/>
  <c r="AA133" i="241" s="1"/>
  <c r="Z134" i="241"/>
  <c r="W134" i="241"/>
  <c r="V136" i="241"/>
  <c r="Q136" i="241"/>
  <c r="X136" i="241"/>
  <c r="AA136" i="241"/>
  <c r="W137" i="241"/>
  <c r="Z137" i="241"/>
  <c r="X139" i="241"/>
  <c r="X138" i="241" s="1"/>
  <c r="AA139" i="241"/>
  <c r="AA138" i="241" s="1"/>
  <c r="W142" i="241"/>
  <c r="V143" i="241"/>
  <c r="Y143" i="241"/>
  <c r="X143" i="241"/>
  <c r="AA143" i="241" s="1"/>
  <c r="W144" i="241"/>
  <c r="Z144" i="241"/>
  <c r="V145" i="241"/>
  <c r="Y145" i="241" s="1"/>
  <c r="W146" i="241"/>
  <c r="Z146" i="241"/>
  <c r="W147" i="241"/>
  <c r="Z147" i="241"/>
  <c r="V148" i="241"/>
  <c r="Y148" i="241"/>
  <c r="X148" i="241"/>
  <c r="AA148" i="241"/>
  <c r="W149" i="241"/>
  <c r="Z149" i="241"/>
  <c r="V150" i="241"/>
  <c r="Y150" i="241"/>
  <c r="X150" i="241"/>
  <c r="AA150" i="241"/>
  <c r="W152" i="241"/>
  <c r="W151" i="241" s="1"/>
  <c r="Z152" i="241"/>
  <c r="Z151" i="241" s="1"/>
  <c r="V154" i="241"/>
  <c r="Y154" i="241"/>
  <c r="X154" i="241"/>
  <c r="AA154" i="241"/>
  <c r="W155" i="241"/>
  <c r="Z155" i="241"/>
  <c r="V156" i="241"/>
  <c r="Y156" i="241"/>
  <c r="X156" i="241"/>
  <c r="AA156" i="241"/>
  <c r="W157" i="241"/>
  <c r="Z157" i="241"/>
  <c r="V158" i="241"/>
  <c r="Y158" i="241"/>
  <c r="X158" i="241"/>
  <c r="AA158" i="241"/>
  <c r="W159" i="241"/>
  <c r="Z159" i="241"/>
  <c r="N33" i="241"/>
  <c r="N32" i="241" s="1"/>
  <c r="F29" i="242" s="1"/>
  <c r="AF55" i="241"/>
  <c r="AF33" i="241" s="1"/>
  <c r="AF32" i="241" s="1"/>
  <c r="T12" i="241"/>
  <c r="S28" i="241"/>
  <c r="T70" i="241"/>
  <c r="T69" i="241" s="1"/>
  <c r="R70" i="241"/>
  <c r="R69" i="241" s="1"/>
  <c r="T73" i="241"/>
  <c r="R73" i="241"/>
  <c r="R76" i="241"/>
  <c r="T94" i="241"/>
  <c r="R94" i="241"/>
  <c r="T103" i="241"/>
  <c r="R103" i="241"/>
  <c r="T106" i="241"/>
  <c r="R106" i="241"/>
  <c r="S114" i="241"/>
  <c r="S128" i="241"/>
  <c r="S113" i="241" s="1"/>
  <c r="S135" i="241"/>
  <c r="S141" i="241"/>
  <c r="S151" i="241"/>
  <c r="R153" i="241"/>
  <c r="R140" i="241" s="1"/>
  <c r="Q25" i="241"/>
  <c r="Q17" i="241"/>
  <c r="Q29" i="241"/>
  <c r="Q52" i="241"/>
  <c r="Q44" i="241"/>
  <c r="Q36" i="241"/>
  <c r="Q61" i="241"/>
  <c r="Q59" i="241" s="1"/>
  <c r="Q78" i="241"/>
  <c r="Q82" i="241"/>
  <c r="Q86" i="241"/>
  <c r="Q88" i="241"/>
  <c r="Q90" i="241"/>
  <c r="Q92" i="241"/>
  <c r="Q96" i="241"/>
  <c r="Q94" i="241" s="1"/>
  <c r="Q100" i="241"/>
  <c r="Q107" i="241"/>
  <c r="Q106" i="241" s="1"/>
  <c r="Q110" i="241"/>
  <c r="Q116" i="241"/>
  <c r="Q118" i="241"/>
  <c r="Q120" i="241"/>
  <c r="Q122" i="241"/>
  <c r="Q124" i="241"/>
  <c r="Q126" i="241"/>
  <c r="Q129" i="241"/>
  <c r="Q128" i="241" s="1"/>
  <c r="Q133" i="241"/>
  <c r="Q139" i="241"/>
  <c r="Q138" i="241" s="1"/>
  <c r="Q143" i="241"/>
  <c r="Q145" i="241"/>
  <c r="Q147" i="241"/>
  <c r="Q149" i="241"/>
  <c r="Q154" i="241"/>
  <c r="Q158" i="241"/>
  <c r="X27" i="241"/>
  <c r="AA27" i="241"/>
  <c r="V27" i="241"/>
  <c r="Y27" i="241"/>
  <c r="W26" i="241"/>
  <c r="Z26" i="241"/>
  <c r="X25" i="241"/>
  <c r="AA25" i="241"/>
  <c r="V25" i="241"/>
  <c r="Y25" i="241"/>
  <c r="W24" i="241"/>
  <c r="Z24" i="241"/>
  <c r="Q23" i="241"/>
  <c r="X23" i="241"/>
  <c r="V23" i="241"/>
  <c r="Y23" i="241" s="1"/>
  <c r="W22" i="241"/>
  <c r="Z22" i="241" s="1"/>
  <c r="X21" i="241"/>
  <c r="V21" i="241"/>
  <c r="Y21" i="241" s="1"/>
  <c r="W20" i="241"/>
  <c r="Z20" i="241" s="1"/>
  <c r="Q19" i="241"/>
  <c r="V19" i="241"/>
  <c r="Y19" i="241"/>
  <c r="W18" i="241"/>
  <c r="Z18" i="241"/>
  <c r="X17" i="241"/>
  <c r="AA17" i="241"/>
  <c r="V17" i="241"/>
  <c r="Y17" i="241"/>
  <c r="W16" i="241"/>
  <c r="Z16" i="241"/>
  <c r="X15" i="241"/>
  <c r="AA15" i="241"/>
  <c r="V15" i="241"/>
  <c r="Y15" i="241"/>
  <c r="W14" i="241"/>
  <c r="Z14" i="241"/>
  <c r="V29" i="241"/>
  <c r="Y29" i="241"/>
  <c r="X29" i="241"/>
  <c r="AA29" i="241"/>
  <c r="Q31" i="241"/>
  <c r="Q28" i="241" s="1"/>
  <c r="W31" i="241"/>
  <c r="Z31" i="241" s="1"/>
  <c r="AA30" i="241"/>
  <c r="X30" i="241"/>
  <c r="V30" i="241"/>
  <c r="Y30" i="241" s="1"/>
  <c r="W35" i="241"/>
  <c r="X54" i="241"/>
  <c r="AA54" i="241" s="1"/>
  <c r="Q54" i="241"/>
  <c r="V54" i="241"/>
  <c r="Y54" i="241" s="1"/>
  <c r="W53" i="241"/>
  <c r="Z53" i="241"/>
  <c r="X52" i="241"/>
  <c r="AA52" i="241" s="1"/>
  <c r="V52" i="241"/>
  <c r="Y52" i="241"/>
  <c r="W51" i="241"/>
  <c r="Z51" i="241" s="1"/>
  <c r="X50" i="241"/>
  <c r="AA50" i="241"/>
  <c r="V50" i="241"/>
  <c r="Y50" i="241" s="1"/>
  <c r="W49" i="241"/>
  <c r="Z49" i="241"/>
  <c r="X48" i="241"/>
  <c r="AA48" i="241" s="1"/>
  <c r="V48" i="241"/>
  <c r="Y48" i="241"/>
  <c r="W47" i="241"/>
  <c r="Z47" i="241" s="1"/>
  <c r="X46" i="241"/>
  <c r="AA46" i="241"/>
  <c r="V46" i="241"/>
  <c r="Y46" i="241" s="1"/>
  <c r="W45" i="241"/>
  <c r="Z45" i="241"/>
  <c r="V44" i="241"/>
  <c r="Y44" i="241"/>
  <c r="W43" i="241"/>
  <c r="Z43" i="241" s="1"/>
  <c r="Q42" i="241"/>
  <c r="V42" i="241"/>
  <c r="Y42" i="241" s="1"/>
  <c r="W41" i="241"/>
  <c r="Z41" i="241" s="1"/>
  <c r="X40" i="241"/>
  <c r="AA40" i="241" s="1"/>
  <c r="V40" i="241"/>
  <c r="Y40" i="241" s="1"/>
  <c r="W39" i="241"/>
  <c r="Z39" i="241" s="1"/>
  <c r="S34" i="241"/>
  <c r="S33" i="241" s="1"/>
  <c r="S32" i="241" s="1"/>
  <c r="H30" i="242" s="1"/>
  <c r="W38" i="241"/>
  <c r="Z38" i="241"/>
  <c r="X37" i="241"/>
  <c r="AA37" i="241" s="1"/>
  <c r="V37" i="241"/>
  <c r="Y37" i="241"/>
  <c r="W36" i="241"/>
  <c r="Z36" i="241" s="1"/>
  <c r="Q56" i="241"/>
  <c r="Q55" i="241" s="1"/>
  <c r="V56" i="241"/>
  <c r="V55" i="241" s="1"/>
  <c r="X56" i="241"/>
  <c r="X55" i="241" s="1"/>
  <c r="X60" i="241"/>
  <c r="X59" i="241" s="1"/>
  <c r="W61" i="241"/>
  <c r="W59" i="241" s="1"/>
  <c r="W63" i="241"/>
  <c r="W62" i="241" s="1"/>
  <c r="W58" i="241" s="1"/>
  <c r="X68" i="241"/>
  <c r="AA68" i="241"/>
  <c r="Q68" i="241"/>
  <c r="V68" i="241"/>
  <c r="Y68" i="241" s="1"/>
  <c r="Q66" i="241"/>
  <c r="V64" i="241"/>
  <c r="Y64" i="241" s="1"/>
  <c r="W71" i="241"/>
  <c r="W70" i="241" s="1"/>
  <c r="W69" i="241" s="1"/>
  <c r="X72" i="241"/>
  <c r="AA72" i="241" s="1"/>
  <c r="V72" i="241"/>
  <c r="Y72" i="241" s="1"/>
  <c r="W74" i="241"/>
  <c r="W73" i="241" s="1"/>
  <c r="Q77" i="241"/>
  <c r="Q76" i="241" s="1"/>
  <c r="V77" i="241"/>
  <c r="Y77" i="241"/>
  <c r="X77" i="241"/>
  <c r="AA77" i="241"/>
  <c r="W78" i="241"/>
  <c r="Z78" i="241"/>
  <c r="Q79" i="241"/>
  <c r="V79" i="241"/>
  <c r="Y79" i="241" s="1"/>
  <c r="W80" i="241"/>
  <c r="Z80" i="241" s="1"/>
  <c r="Q81" i="241"/>
  <c r="V81" i="241"/>
  <c r="Y81" i="241"/>
  <c r="T81" i="241"/>
  <c r="W82" i="241"/>
  <c r="Z82" i="241" s="1"/>
  <c r="Q83" i="241"/>
  <c r="V83" i="241"/>
  <c r="Y83" i="241"/>
  <c r="X83" i="241"/>
  <c r="AA83" i="241"/>
  <c r="W84" i="241"/>
  <c r="Z84" i="241"/>
  <c r="Q85" i="241"/>
  <c r="V85" i="241"/>
  <c r="Y85" i="241" s="1"/>
  <c r="X85" i="241"/>
  <c r="AA85" i="241" s="1"/>
  <c r="W86" i="241"/>
  <c r="Z86" i="241" s="1"/>
  <c r="V87" i="241"/>
  <c r="Y87" i="241" s="1"/>
  <c r="X87" i="241"/>
  <c r="AA87" i="241" s="1"/>
  <c r="W88" i="241"/>
  <c r="Z88" i="241" s="1"/>
  <c r="V89" i="241"/>
  <c r="Y89" i="241" s="1"/>
  <c r="X89" i="241"/>
  <c r="AA89" i="241" s="1"/>
  <c r="W90" i="241"/>
  <c r="Z90" i="241" s="1"/>
  <c r="V91" i="241"/>
  <c r="Y91" i="241" s="1"/>
  <c r="X91" i="241"/>
  <c r="AA91" i="241" s="1"/>
  <c r="W92" i="241"/>
  <c r="Z92" i="241" s="1"/>
  <c r="V93" i="241"/>
  <c r="Y93" i="241" s="1"/>
  <c r="X93" i="241"/>
  <c r="AA93" i="241" s="1"/>
  <c r="W95" i="241"/>
  <c r="V96" i="241"/>
  <c r="Y96" i="241" s="1"/>
  <c r="X96" i="241"/>
  <c r="AA96" i="241" s="1"/>
  <c r="W97" i="241"/>
  <c r="Z97" i="241" s="1"/>
  <c r="V98" i="241"/>
  <c r="Y98" i="241" s="1"/>
  <c r="X98" i="241"/>
  <c r="AA98" i="241" s="1"/>
  <c r="W99" i="241"/>
  <c r="Z99" i="241" s="1"/>
  <c r="V100" i="241"/>
  <c r="Y100" i="241" s="1"/>
  <c r="X100" i="241"/>
  <c r="AA100" i="241" s="1"/>
  <c r="W101" i="241"/>
  <c r="Z101" i="241" s="1"/>
  <c r="V104" i="241"/>
  <c r="V103" i="241" s="1"/>
  <c r="X104" i="241"/>
  <c r="X103" i="241" s="1"/>
  <c r="W105" i="241"/>
  <c r="Z105" i="241" s="1"/>
  <c r="V107" i="241"/>
  <c r="V106" i="241" s="1"/>
  <c r="X107" i="241"/>
  <c r="X106" i="241" s="1"/>
  <c r="W108" i="241"/>
  <c r="Z108" i="241" s="1"/>
  <c r="V110" i="241"/>
  <c r="X110" i="241"/>
  <c r="X109" i="241" s="1"/>
  <c r="W111" i="241"/>
  <c r="Z111" i="241" s="1"/>
  <c r="V112" i="241"/>
  <c r="Y112" i="241" s="1"/>
  <c r="Q112" i="241"/>
  <c r="X112" i="241"/>
  <c r="AA112" i="241"/>
  <c r="W115" i="241"/>
  <c r="Z115" i="241"/>
  <c r="V116" i="241"/>
  <c r="Y116" i="241"/>
  <c r="X116" i="241"/>
  <c r="AA116" i="241"/>
  <c r="W117" i="241"/>
  <c r="Z117" i="241"/>
  <c r="V118" i="241"/>
  <c r="Y118" i="241"/>
  <c r="X118" i="241"/>
  <c r="AA118" i="241"/>
  <c r="W119" i="241"/>
  <c r="Z119" i="241"/>
  <c r="V120" i="241"/>
  <c r="Y120" i="241"/>
  <c r="X120" i="241"/>
  <c r="AA120" i="241"/>
  <c r="W121" i="241"/>
  <c r="Z121" i="241"/>
  <c r="V122" i="241"/>
  <c r="Y122" i="241"/>
  <c r="X122" i="241"/>
  <c r="AA122" i="241"/>
  <c r="W123" i="241"/>
  <c r="Z123" i="241"/>
  <c r="V124" i="241"/>
  <c r="Y124" i="241"/>
  <c r="X124" i="241"/>
  <c r="AA124" i="241"/>
  <c r="W125" i="241"/>
  <c r="Z125" i="241"/>
  <c r="V126" i="241"/>
  <c r="Y126" i="241"/>
  <c r="X126" i="241"/>
  <c r="AA126" i="241"/>
  <c r="W127" i="241"/>
  <c r="Z127" i="241"/>
  <c r="V129" i="241"/>
  <c r="Y129" i="241"/>
  <c r="X129" i="241"/>
  <c r="AA129" i="241"/>
  <c r="W130" i="241"/>
  <c r="Z130" i="241"/>
  <c r="V131" i="241"/>
  <c r="Y131" i="241"/>
  <c r="X131" i="241"/>
  <c r="AA131" i="241"/>
  <c r="W132" i="241"/>
  <c r="Z132" i="241"/>
  <c r="V133" i="241"/>
  <c r="Y133" i="241"/>
  <c r="V134" i="241"/>
  <c r="Y134" i="241"/>
  <c r="X134" i="241"/>
  <c r="AA134" i="241"/>
  <c r="W136" i="241"/>
  <c r="W135" i="241" s="1"/>
  <c r="Z136" i="241"/>
  <c r="Z135" i="241" s="1"/>
  <c r="Q137" i="241"/>
  <c r="V137" i="241"/>
  <c r="Y137" i="241" s="1"/>
  <c r="X137" i="241"/>
  <c r="AA137" i="241" s="1"/>
  <c r="W139" i="241"/>
  <c r="W138" i="241" s="1"/>
  <c r="V142" i="241"/>
  <c r="X142" i="241"/>
  <c r="W143" i="241"/>
  <c r="Z143" i="241" s="1"/>
  <c r="V144" i="241"/>
  <c r="Y144" i="241" s="1"/>
  <c r="X144" i="241"/>
  <c r="AA144" i="241" s="1"/>
  <c r="W145" i="241"/>
  <c r="Z145" i="241" s="1"/>
  <c r="V146" i="241"/>
  <c r="Y146" i="241" s="1"/>
  <c r="Y147" i="241"/>
  <c r="V147" i="241"/>
  <c r="X147" i="241"/>
  <c r="AA147" i="241" s="1"/>
  <c r="Z148" i="241"/>
  <c r="W148" i="241"/>
  <c r="V149" i="241"/>
  <c r="Y149" i="241" s="1"/>
  <c r="AA149" i="241"/>
  <c r="X149" i="241"/>
  <c r="W150" i="241"/>
  <c r="Z150" i="241" s="1"/>
  <c r="Q152" i="241"/>
  <c r="Q151" i="241" s="1"/>
  <c r="V152" i="241"/>
  <c r="V151" i="241" s="1"/>
  <c r="S153" i="241"/>
  <c r="W154" i="241"/>
  <c r="V155" i="241"/>
  <c r="Y155" i="241" s="1"/>
  <c r="X155" i="241"/>
  <c r="AA155" i="241" s="1"/>
  <c r="W156" i="241"/>
  <c r="Z156" i="241" s="1"/>
  <c r="V157" i="241"/>
  <c r="Y157" i="241" s="1"/>
  <c r="X157" i="241"/>
  <c r="AA157" i="241" s="1"/>
  <c r="W158" i="241"/>
  <c r="Z158" i="241" s="1"/>
  <c r="Q159" i="241"/>
  <c r="V159" i="241"/>
  <c r="Y159" i="241"/>
  <c r="X159" i="241"/>
  <c r="AA159" i="241"/>
  <c r="T11" i="241"/>
  <c r="H20" i="242" s="1"/>
  <c r="F30" i="242"/>
  <c r="O2" i="241"/>
  <c r="N11" i="241"/>
  <c r="F26" i="242" s="1"/>
  <c r="U33" i="241"/>
  <c r="U32" i="241" s="1"/>
  <c r="X13" i="241"/>
  <c r="R11" i="241"/>
  <c r="H26" i="242" s="1"/>
  <c r="O11" i="241"/>
  <c r="F27" i="242" s="1"/>
  <c r="Q13" i="241"/>
  <c r="W13" i="241"/>
  <c r="W12" i="241" s="1"/>
  <c r="U140" i="241"/>
  <c r="AA42" i="241"/>
  <c r="X42" i="241"/>
  <c r="S75" i="241"/>
  <c r="Q97" i="241"/>
  <c r="O75" i="241"/>
  <c r="Q155" i="241"/>
  <c r="Q157" i="241"/>
  <c r="Q153" i="241" s="1"/>
  <c r="Q141" i="241"/>
  <c r="T113" i="241"/>
  <c r="Q135" i="241"/>
  <c r="Q132" i="241"/>
  <c r="P75" i="241"/>
  <c r="Q50" i="241"/>
  <c r="Q46" i="241"/>
  <c r="Q37" i="241"/>
  <c r="Q24" i="241"/>
  <c r="Q18" i="241"/>
  <c r="T102" i="241"/>
  <c r="Q111" i="241"/>
  <c r="R102" i="241"/>
  <c r="Q70" i="241"/>
  <c r="Q69" i="241" s="1"/>
  <c r="R62" i="241"/>
  <c r="R58" i="241" s="1"/>
  <c r="S58" i="241"/>
  <c r="R55" i="241"/>
  <c r="R33" i="241" s="1"/>
  <c r="R32" i="241" s="1"/>
  <c r="H29" i="242" s="1"/>
  <c r="Q35" i="241"/>
  <c r="S12" i="241"/>
  <c r="T140" i="241"/>
  <c r="U113" i="241"/>
  <c r="R113" i="241"/>
  <c r="S102" i="241"/>
  <c r="P58" i="241"/>
  <c r="N58" i="241"/>
  <c r="O102" i="241"/>
  <c r="N113" i="241"/>
  <c r="N140" i="241"/>
  <c r="P113" i="241"/>
  <c r="P140" i="241"/>
  <c r="N102" i="241"/>
  <c r="P102" i="241"/>
  <c r="O113" i="241"/>
  <c r="O57" i="241" s="1"/>
  <c r="O140" i="241"/>
  <c r="W153" i="241" l="1"/>
  <c r="X141" i="241"/>
  <c r="V141" i="241"/>
  <c r="AA128" i="241"/>
  <c r="Y128" i="241"/>
  <c r="Z114" i="241"/>
  <c r="V109" i="241"/>
  <c r="X102" i="241"/>
  <c r="V102" i="241"/>
  <c r="W94" i="241"/>
  <c r="Y76" i="241"/>
  <c r="W34" i="241"/>
  <c r="W33" i="241" s="1"/>
  <c r="W32" i="241" s="1"/>
  <c r="I30" i="242" s="1"/>
  <c r="AA28" i="241"/>
  <c r="Y28" i="241"/>
  <c r="AI21" i="241"/>
  <c r="AI23" i="241"/>
  <c r="R75" i="241"/>
  <c r="R57" i="241" s="1"/>
  <c r="H32" i="242" s="1"/>
  <c r="AA153" i="241"/>
  <c r="Y153" i="241"/>
  <c r="W141" i="241"/>
  <c r="AA135" i="241"/>
  <c r="V135" i="241"/>
  <c r="Z128" i="241"/>
  <c r="AA114" i="241"/>
  <c r="AA113" i="241" s="1"/>
  <c r="Y114" i="241"/>
  <c r="W109" i="241"/>
  <c r="Z106" i="241"/>
  <c r="W103" i="241"/>
  <c r="X94" i="241"/>
  <c r="Y94" i="241"/>
  <c r="Z76" i="241"/>
  <c r="X70" i="241"/>
  <c r="X69" i="241" s="1"/>
  <c r="AI69" i="241" s="1"/>
  <c r="V70" i="241"/>
  <c r="V69" i="241" s="1"/>
  <c r="Y62" i="241"/>
  <c r="V59" i="241"/>
  <c r="V58" i="241" s="1"/>
  <c r="Y34" i="241"/>
  <c r="W28" i="241"/>
  <c r="W11" i="241" s="1"/>
  <c r="AI14" i="241"/>
  <c r="AN11" i="241" s="1"/>
  <c r="AI16" i="241"/>
  <c r="AI22" i="241"/>
  <c r="AI24" i="241"/>
  <c r="V12" i="241"/>
  <c r="S11" i="241"/>
  <c r="H27" i="242" s="1"/>
  <c r="Q109" i="241"/>
  <c r="Q102" i="241" s="1"/>
  <c r="U57" i="241"/>
  <c r="Z154" i="241"/>
  <c r="Z153" i="241" s="1"/>
  <c r="S140" i="241"/>
  <c r="S57" i="241" s="1"/>
  <c r="Y152" i="241"/>
  <c r="Y151" i="241" s="1"/>
  <c r="AA142" i="241"/>
  <c r="AA141" i="241" s="1"/>
  <c r="AA140" i="241" s="1"/>
  <c r="Y142" i="241"/>
  <c r="Y141" i="241" s="1"/>
  <c r="Y140" i="241" s="1"/>
  <c r="Z139" i="241"/>
  <c r="Z138" i="241" s="1"/>
  <c r="X128" i="241"/>
  <c r="V128" i="241"/>
  <c r="W114" i="241"/>
  <c r="AA110" i="241"/>
  <c r="AA109" i="241" s="1"/>
  <c r="Y110" i="241"/>
  <c r="Y109" i="241" s="1"/>
  <c r="AA107" i="241"/>
  <c r="AA106" i="241" s="1"/>
  <c r="Y107" i="241"/>
  <c r="Y106" i="241" s="1"/>
  <c r="AA104" i="241"/>
  <c r="AA103" i="241" s="1"/>
  <c r="AA102" i="241" s="1"/>
  <c r="Y104" i="241"/>
  <c r="Y103" i="241" s="1"/>
  <c r="Y102" i="241" s="1"/>
  <c r="Z95" i="241"/>
  <c r="Z94" i="241" s="1"/>
  <c r="X81" i="241"/>
  <c r="AA81" i="241"/>
  <c r="AA76" i="241" s="1"/>
  <c r="AA75" i="241" s="1"/>
  <c r="X76" i="241"/>
  <c r="X75" i="241" s="1"/>
  <c r="V76" i="241"/>
  <c r="V75" i="241" s="1"/>
  <c r="Z74" i="241"/>
  <c r="Z73" i="241" s="1"/>
  <c r="Z71" i="241"/>
  <c r="Z70" i="241" s="1"/>
  <c r="Z69" i="241" s="1"/>
  <c r="Z63" i="241"/>
  <c r="Z62" i="241" s="1"/>
  <c r="Z61" i="241"/>
  <c r="Z59" i="241" s="1"/>
  <c r="Z58" i="241" s="1"/>
  <c r="AA60" i="241"/>
  <c r="AA59" i="241" s="1"/>
  <c r="AA56" i="241"/>
  <c r="AA55" i="241" s="1"/>
  <c r="Y56" i="241"/>
  <c r="Y55" i="241" s="1"/>
  <c r="Z35" i="241"/>
  <c r="Z34" i="241" s="1"/>
  <c r="Z33" i="241" s="1"/>
  <c r="Z32" i="241" s="1"/>
  <c r="AI30" i="241"/>
  <c r="AI29" i="241"/>
  <c r="X28" i="241"/>
  <c r="V28" i="241"/>
  <c r="AI15" i="241"/>
  <c r="AI17" i="241"/>
  <c r="AO11" i="241" s="1"/>
  <c r="AA21" i="241"/>
  <c r="AA23" i="241"/>
  <c r="AI25" i="241"/>
  <c r="AI27" i="241"/>
  <c r="Q114" i="241"/>
  <c r="Q113" i="241" s="1"/>
  <c r="T76" i="241"/>
  <c r="T75" i="241" s="1"/>
  <c r="X153" i="241"/>
  <c r="V153" i="241"/>
  <c r="Z142" i="241"/>
  <c r="Z141" i="241" s="1"/>
  <c r="Z140" i="241" s="1"/>
  <c r="X135" i="241"/>
  <c r="Y136" i="241"/>
  <c r="Y135" i="241" s="1"/>
  <c r="W128" i="241"/>
  <c r="X114" i="241"/>
  <c r="V114" i="241"/>
  <c r="V113" i="241" s="1"/>
  <c r="Z110" i="241"/>
  <c r="Z109" i="241" s="1"/>
  <c r="W106" i="241"/>
  <c r="Z104" i="241"/>
  <c r="Z103" i="241" s="1"/>
  <c r="Z102" i="241" s="1"/>
  <c r="AA95" i="241"/>
  <c r="AA94" i="241" s="1"/>
  <c r="V94" i="241"/>
  <c r="W76" i="241"/>
  <c r="W75" i="241" s="1"/>
  <c r="AI73" i="241"/>
  <c r="AA71" i="241"/>
  <c r="AA70" i="241" s="1"/>
  <c r="AA69" i="241" s="1"/>
  <c r="Y71" i="241"/>
  <c r="Y70" i="241" s="1"/>
  <c r="Y69" i="241" s="1"/>
  <c r="V62" i="241"/>
  <c r="Y60" i="241"/>
  <c r="Y59" i="241" s="1"/>
  <c r="Y58" i="241" s="1"/>
  <c r="V34" i="241"/>
  <c r="V33" i="241" s="1"/>
  <c r="V32" i="241" s="1"/>
  <c r="I29" i="242" s="1"/>
  <c r="AI31" i="241"/>
  <c r="Z29" i="241"/>
  <c r="Z28" i="241" s="1"/>
  <c r="AA16" i="241"/>
  <c r="AI18" i="241"/>
  <c r="Z19" i="241"/>
  <c r="AI20" i="241"/>
  <c r="AA22" i="241"/>
  <c r="AA24" i="241"/>
  <c r="AI26" i="241"/>
  <c r="Y13" i="241"/>
  <c r="Y12" i="241" s="1"/>
  <c r="P1" i="241"/>
  <c r="H28" i="242"/>
  <c r="U10" i="241"/>
  <c r="H25" i="242"/>
  <c r="O10" i="241"/>
  <c r="F33" i="242"/>
  <c r="AI13" i="241"/>
  <c r="X12" i="241"/>
  <c r="X11" i="241" s="1"/>
  <c r="F25" i="242"/>
  <c r="F28" i="242"/>
  <c r="Z13" i="241"/>
  <c r="AA13" i="241"/>
  <c r="AA12" i="241" s="1"/>
  <c r="AA11" i="241" s="1"/>
  <c r="Q140" i="241"/>
  <c r="P57" i="241"/>
  <c r="F22" i="242" s="1"/>
  <c r="Q75" i="241"/>
  <c r="Q12" i="241"/>
  <c r="Q11" i="241" s="1"/>
  <c r="R10" i="241"/>
  <c r="N57" i="241"/>
  <c r="H33" i="242" l="1"/>
  <c r="S10" i="241"/>
  <c r="I27" i="242"/>
  <c r="W102" i="241"/>
  <c r="W57" i="241" s="1"/>
  <c r="V140" i="241"/>
  <c r="V57" i="241" s="1"/>
  <c r="I32" i="242" s="1"/>
  <c r="W140" i="241"/>
  <c r="Z12" i="241"/>
  <c r="Z11" i="241" s="1"/>
  <c r="Y11" i="241"/>
  <c r="I28" i="242"/>
  <c r="X113" i="241"/>
  <c r="AM11" i="241"/>
  <c r="AI75" i="241"/>
  <c r="W113" i="241"/>
  <c r="V11" i="241"/>
  <c r="AL11" i="241"/>
  <c r="Y33" i="241"/>
  <c r="Y32" i="241" s="1"/>
  <c r="Z75" i="241"/>
  <c r="Z57" i="241" s="1"/>
  <c r="Z10" i="241" s="1"/>
  <c r="Y113" i="241"/>
  <c r="H31" i="242"/>
  <c r="H24" i="242" s="1"/>
  <c r="H23" i="242" s="1"/>
  <c r="Y75" i="241"/>
  <c r="Y57" i="241" s="1"/>
  <c r="AI102" i="241"/>
  <c r="Z113" i="241"/>
  <c r="X140" i="241"/>
  <c r="AI140" i="241" s="1"/>
  <c r="N10" i="241"/>
  <c r="R2" i="241" s="1"/>
  <c r="F32" i="242"/>
  <c r="Q2" i="241"/>
  <c r="AI11" i="241"/>
  <c r="AJ11" i="241"/>
  <c r="I20" i="242"/>
  <c r="K153" i="241"/>
  <c r="K151" i="241"/>
  <c r="K141" i="241"/>
  <c r="K138" i="241"/>
  <c r="K135" i="241"/>
  <c r="K128" i="241"/>
  <c r="K114" i="241"/>
  <c r="K109" i="241"/>
  <c r="K106" i="241"/>
  <c r="K103" i="241"/>
  <c r="K94" i="241"/>
  <c r="K76" i="241"/>
  <c r="K73" i="241"/>
  <c r="K70" i="241"/>
  <c r="K69" i="241" s="1"/>
  <c r="K64" i="241"/>
  <c r="K59" i="241"/>
  <c r="K55" i="241"/>
  <c r="K34" i="241"/>
  <c r="K28" i="241"/>
  <c r="K12" i="241"/>
  <c r="J153" i="241"/>
  <c r="J151" i="241"/>
  <c r="J141" i="241"/>
  <c r="J138" i="241"/>
  <c r="J135" i="241"/>
  <c r="J128" i="241"/>
  <c r="J114" i="241"/>
  <c r="J109" i="241"/>
  <c r="J106" i="241"/>
  <c r="J103" i="241"/>
  <c r="J94" i="241"/>
  <c r="J76" i="241"/>
  <c r="J73" i="241"/>
  <c r="J70" i="241"/>
  <c r="J69" i="241" s="1"/>
  <c r="J62" i="241"/>
  <c r="J59" i="241"/>
  <c r="J55" i="241"/>
  <c r="J34" i="241"/>
  <c r="J28" i="241"/>
  <c r="J12" i="241"/>
  <c r="I153" i="241"/>
  <c r="I151" i="241"/>
  <c r="I141" i="241"/>
  <c r="I138" i="241"/>
  <c r="I135" i="241"/>
  <c r="I128" i="241"/>
  <c r="I114" i="241"/>
  <c r="I109" i="241"/>
  <c r="I106" i="241"/>
  <c r="I103" i="241"/>
  <c r="I94" i="241"/>
  <c r="I76" i="241"/>
  <c r="I73" i="241"/>
  <c r="I70" i="241"/>
  <c r="I69" i="241" s="1"/>
  <c r="I62" i="241"/>
  <c r="I59" i="241"/>
  <c r="I55" i="241"/>
  <c r="I34" i="241"/>
  <c r="I28" i="241"/>
  <c r="I12" i="241"/>
  <c r="G65" i="238"/>
  <c r="I33" i="242" l="1"/>
  <c r="I31" i="242" s="1"/>
  <c r="W10" i="241"/>
  <c r="AE55" i="241"/>
  <c r="AE33" i="241" s="1"/>
  <c r="AE32" i="241" s="1"/>
  <c r="K62" i="241"/>
  <c r="T64" i="241"/>
  <c r="AI113" i="241"/>
  <c r="Y10" i="241"/>
  <c r="I26" i="242"/>
  <c r="V10" i="241"/>
  <c r="I25" i="242"/>
  <c r="F31" i="242"/>
  <c r="I11" i="241"/>
  <c r="D26" i="242" s="1"/>
  <c r="J75" i="241"/>
  <c r="K113" i="241"/>
  <c r="I58" i="241"/>
  <c r="K140" i="241"/>
  <c r="I33" i="241"/>
  <c r="I32" i="241" s="1"/>
  <c r="D29" i="242" s="1"/>
  <c r="J33" i="241"/>
  <c r="J32" i="241" s="1"/>
  <c r="D30" i="242" s="1"/>
  <c r="C30" i="242" s="1"/>
  <c r="G30" i="242" s="1"/>
  <c r="J140" i="241"/>
  <c r="K75" i="241"/>
  <c r="I75" i="241"/>
  <c r="J11" i="241"/>
  <c r="D27" i="242" s="1"/>
  <c r="C27" i="242" s="1"/>
  <c r="G27" i="242" s="1"/>
  <c r="I113" i="241"/>
  <c r="J113" i="241"/>
  <c r="K11" i="241"/>
  <c r="D20" i="242" s="1"/>
  <c r="K58" i="241"/>
  <c r="K102" i="241"/>
  <c r="I102" i="241"/>
  <c r="J102" i="241"/>
  <c r="I140" i="241"/>
  <c r="J58" i="241"/>
  <c r="K33" i="241"/>
  <c r="K32" i="241" s="1"/>
  <c r="D21" i="242" s="1"/>
  <c r="C21" i="242" s="1"/>
  <c r="I1" i="241" l="1"/>
  <c r="X64" i="241"/>
  <c r="X62" i="241" s="1"/>
  <c r="X58" i="241" s="1"/>
  <c r="Q64" i="241"/>
  <c r="Q62" i="241" s="1"/>
  <c r="Q58" i="241" s="1"/>
  <c r="Q57" i="241" s="1"/>
  <c r="T62" i="241"/>
  <c r="T58" i="241" s="1"/>
  <c r="T57" i="241" s="1"/>
  <c r="H22" i="242" s="1"/>
  <c r="I24" i="242"/>
  <c r="I23" i="242" s="1"/>
  <c r="C26" i="242"/>
  <c r="D25" i="242"/>
  <c r="C20" i="242"/>
  <c r="C29" i="242"/>
  <c r="D28" i="242"/>
  <c r="F24" i="242"/>
  <c r="K57" i="241"/>
  <c r="J57" i="241"/>
  <c r="I57" i="241"/>
  <c r="AI58" i="241" l="1"/>
  <c r="AI57" i="241" s="1"/>
  <c r="X57" i="241"/>
  <c r="AA64" i="241"/>
  <c r="AA62" i="241" s="1"/>
  <c r="AA58" i="241" s="1"/>
  <c r="AA57" i="241" s="1"/>
  <c r="J10" i="241"/>
  <c r="D33" i="242"/>
  <c r="C33" i="242" s="1"/>
  <c r="G33" i="242" s="1"/>
  <c r="K10" i="241"/>
  <c r="D22" i="242"/>
  <c r="G20" i="242"/>
  <c r="I10" i="241"/>
  <c r="D32" i="242"/>
  <c r="C28" i="242"/>
  <c r="G28" i="242" s="1"/>
  <c r="G29" i="242"/>
  <c r="C25" i="242"/>
  <c r="G25" i="242" s="1"/>
  <c r="G26" i="242"/>
  <c r="O20" i="238"/>
  <c r="Q20" i="238" s="1"/>
  <c r="Q19" i="238" s="1"/>
  <c r="N20" i="238"/>
  <c r="N19" i="238" s="1"/>
  <c r="N16" i="238"/>
  <c r="N14" i="238"/>
  <c r="L67" i="238"/>
  <c r="L66" i="238" s="1"/>
  <c r="M67" i="238"/>
  <c r="P67" i="238"/>
  <c r="Q67" i="238"/>
  <c r="Q66" i="238" s="1"/>
  <c r="R67" i="238"/>
  <c r="M66" i="238"/>
  <c r="P66" i="238"/>
  <c r="R66" i="238"/>
  <c r="P64" i="238"/>
  <c r="Q64" i="238"/>
  <c r="R64" i="238"/>
  <c r="P63" i="238"/>
  <c r="P62" i="238" s="1"/>
  <c r="Q63" i="238"/>
  <c r="R63" i="238"/>
  <c r="R62" i="238" s="1"/>
  <c r="P59" i="238"/>
  <c r="Q59" i="238"/>
  <c r="R59" i="238"/>
  <c r="P57" i="238"/>
  <c r="Q57" i="238"/>
  <c r="R57" i="238"/>
  <c r="P52" i="238"/>
  <c r="R52" i="238"/>
  <c r="P45" i="238"/>
  <c r="R45" i="238"/>
  <c r="P41" i="238"/>
  <c r="R41" i="238"/>
  <c r="P34" i="238"/>
  <c r="R34" i="238"/>
  <c r="P30" i="238"/>
  <c r="R30" i="238"/>
  <c r="P25" i="238"/>
  <c r="R25" i="238"/>
  <c r="P21" i="238"/>
  <c r="R21" i="238"/>
  <c r="O19" i="238"/>
  <c r="P19" i="238"/>
  <c r="R19" i="238"/>
  <c r="P17" i="238"/>
  <c r="Q17" i="238"/>
  <c r="R17" i="238"/>
  <c r="P12" i="238"/>
  <c r="Q12" i="238"/>
  <c r="R12" i="238"/>
  <c r="K69" i="238"/>
  <c r="K68" i="238"/>
  <c r="K65" i="238"/>
  <c r="K61" i="238"/>
  <c r="K60" i="238"/>
  <c r="K58" i="238"/>
  <c r="K54" i="238"/>
  <c r="K53" i="238"/>
  <c r="K51" i="238"/>
  <c r="K50" i="238"/>
  <c r="K49" i="238"/>
  <c r="K48" i="238"/>
  <c r="K47" i="238"/>
  <c r="K46" i="238"/>
  <c r="K43" i="238"/>
  <c r="K42" i="238"/>
  <c r="K40" i="238"/>
  <c r="K39" i="238"/>
  <c r="K38" i="238"/>
  <c r="K37" i="238"/>
  <c r="K36" i="238"/>
  <c r="K35" i="238"/>
  <c r="K33" i="238"/>
  <c r="K32" i="238"/>
  <c r="K31" i="238"/>
  <c r="K29" i="238"/>
  <c r="K28" i="238"/>
  <c r="K27" i="238"/>
  <c r="K26" i="238"/>
  <c r="K22" i="238"/>
  <c r="K21" i="238" s="1"/>
  <c r="K20" i="238"/>
  <c r="K19" i="238" s="1"/>
  <c r="K18" i="238"/>
  <c r="K17" i="238" s="1"/>
  <c r="K14" i="238"/>
  <c r="O14" i="238" s="1"/>
  <c r="K15" i="238"/>
  <c r="N15" i="238" s="1"/>
  <c r="K16" i="238"/>
  <c r="O16" i="238" s="1"/>
  <c r="K13" i="238"/>
  <c r="O13" i="238" s="1"/>
  <c r="L64" i="238"/>
  <c r="L63" i="238" s="1"/>
  <c r="M64" i="238"/>
  <c r="M63" i="238" s="1"/>
  <c r="L59" i="238"/>
  <c r="M59" i="238"/>
  <c r="L57" i="238"/>
  <c r="M57" i="238"/>
  <c r="L52" i="238"/>
  <c r="M52" i="238"/>
  <c r="L45" i="238"/>
  <c r="M45" i="238"/>
  <c r="L41" i="238"/>
  <c r="M41" i="238"/>
  <c r="L34" i="238"/>
  <c r="M34" i="238"/>
  <c r="L30" i="238"/>
  <c r="M30" i="238"/>
  <c r="L25" i="238"/>
  <c r="M25" i="238"/>
  <c r="L21" i="238"/>
  <c r="M21" i="238"/>
  <c r="L19" i="238"/>
  <c r="M19" i="238"/>
  <c r="L17" i="238"/>
  <c r="M17" i="238"/>
  <c r="L12" i="238"/>
  <c r="M12" i="238"/>
  <c r="J67" i="238"/>
  <c r="J66" i="238" s="1"/>
  <c r="I67" i="238"/>
  <c r="I66" i="238" s="1"/>
  <c r="J64" i="238"/>
  <c r="J63" i="238" s="1"/>
  <c r="J62" i="238" s="1"/>
  <c r="I64" i="238"/>
  <c r="I63" i="238" s="1"/>
  <c r="I62" i="238" s="1"/>
  <c r="J59" i="238"/>
  <c r="I59" i="238"/>
  <c r="J57" i="238"/>
  <c r="I57" i="238"/>
  <c r="J52" i="238"/>
  <c r="I52" i="238"/>
  <c r="J45" i="238"/>
  <c r="I45" i="238"/>
  <c r="J41" i="238"/>
  <c r="I41" i="238"/>
  <c r="J34" i="238"/>
  <c r="I34" i="238"/>
  <c r="J30" i="238"/>
  <c r="I30" i="238"/>
  <c r="J25" i="238"/>
  <c r="I25" i="238"/>
  <c r="J21" i="238"/>
  <c r="I21" i="238"/>
  <c r="J19" i="238"/>
  <c r="I19" i="238"/>
  <c r="J17" i="238"/>
  <c r="I17" i="238"/>
  <c r="J12" i="238"/>
  <c r="I12" i="238"/>
  <c r="H14" i="245"/>
  <c r="H13" i="245"/>
  <c r="H67" i="238"/>
  <c r="H64" i="238"/>
  <c r="H63" i="238" s="1"/>
  <c r="H59" i="238"/>
  <c r="H57" i="238"/>
  <c r="H52" i="238"/>
  <c r="H45" i="238"/>
  <c r="H41" i="238"/>
  <c r="H34" i="238"/>
  <c r="H30" i="238"/>
  <c r="H25" i="238"/>
  <c r="H22" i="238"/>
  <c r="H21" i="238" s="1"/>
  <c r="H20" i="238"/>
  <c r="H19" i="238" s="1"/>
  <c r="H18" i="238"/>
  <c r="H17" i="238" s="1"/>
  <c r="H12" i="238"/>
  <c r="H66" i="238" l="1"/>
  <c r="H62" i="238" s="1"/>
  <c r="D17" i="242" s="1"/>
  <c r="C17" i="242" s="1"/>
  <c r="O27" i="238"/>
  <c r="Q27" i="238" s="1"/>
  <c r="N27" i="238"/>
  <c r="O29" i="238"/>
  <c r="Q29" i="238" s="1"/>
  <c r="N29" i="238"/>
  <c r="O32" i="238"/>
  <c r="Q32" i="238" s="1"/>
  <c r="N32" i="238"/>
  <c r="O35" i="238"/>
  <c r="N35" i="238"/>
  <c r="O37" i="238"/>
  <c r="Q37" i="238" s="1"/>
  <c r="N37" i="238"/>
  <c r="O39" i="238"/>
  <c r="Q39" i="238" s="1"/>
  <c r="N39" i="238"/>
  <c r="O42" i="238"/>
  <c r="N42" i="238"/>
  <c r="O46" i="238"/>
  <c r="N46" i="238"/>
  <c r="O48" i="238"/>
  <c r="Q48" i="238" s="1"/>
  <c r="N48" i="238"/>
  <c r="O50" i="238"/>
  <c r="Q50" i="238" s="1"/>
  <c r="N50" i="238"/>
  <c r="O53" i="238"/>
  <c r="N53" i="238"/>
  <c r="O58" i="238"/>
  <c r="O57" i="238" s="1"/>
  <c r="N58" i="238"/>
  <c r="N57" i="238" s="1"/>
  <c r="N56" i="238" s="1"/>
  <c r="O61" i="238"/>
  <c r="N61" i="238"/>
  <c r="K67" i="238"/>
  <c r="O68" i="238"/>
  <c r="N68" i="238"/>
  <c r="O15" i="238"/>
  <c r="O12" i="238" s="1"/>
  <c r="N18" i="238"/>
  <c r="N17" i="238" s="1"/>
  <c r="AJ57" i="241"/>
  <c r="I22" i="242"/>
  <c r="K57" i="238"/>
  <c r="N26" i="238"/>
  <c r="O26" i="238"/>
  <c r="O28" i="238"/>
  <c r="Q28" i="238" s="1"/>
  <c r="N28" i="238"/>
  <c r="N31" i="238"/>
  <c r="O31" i="238"/>
  <c r="O33" i="238"/>
  <c r="Q33" i="238" s="1"/>
  <c r="N33" i="238"/>
  <c r="N36" i="238"/>
  <c r="O36" i="238"/>
  <c r="Q36" i="238" s="1"/>
  <c r="O38" i="238"/>
  <c r="N38" i="238"/>
  <c r="N40" i="238"/>
  <c r="O40" i="238"/>
  <c r="Q40" i="238" s="1"/>
  <c r="O43" i="238"/>
  <c r="Q43" i="238" s="1"/>
  <c r="N43" i="238"/>
  <c r="N47" i="238"/>
  <c r="O47" i="238"/>
  <c r="Q47" i="238" s="1"/>
  <c r="O49" i="238"/>
  <c r="Q49" i="238" s="1"/>
  <c r="N49" i="238"/>
  <c r="N51" i="238"/>
  <c r="O51" i="238"/>
  <c r="Q51" i="238" s="1"/>
  <c r="O54" i="238"/>
  <c r="Q54" i="238" s="1"/>
  <c r="N54" i="238"/>
  <c r="N60" i="238"/>
  <c r="N59" i="238" s="1"/>
  <c r="O60" i="238"/>
  <c r="O59" i="238" s="1"/>
  <c r="K64" i="238"/>
  <c r="K63" i="238" s="1"/>
  <c r="O65" i="238"/>
  <c r="O64" i="238" s="1"/>
  <c r="O63" i="238" s="1"/>
  <c r="N65" i="238"/>
  <c r="N64" i="238" s="1"/>
  <c r="N63" i="238" s="1"/>
  <c r="N69" i="238"/>
  <c r="O69" i="238"/>
  <c r="R56" i="238"/>
  <c r="R55" i="238" s="1"/>
  <c r="N13" i="238"/>
  <c r="O18" i="238"/>
  <c r="O17" i="238" s="1"/>
  <c r="N22" i="238"/>
  <c r="N21" i="238" s="1"/>
  <c r="O22" i="238"/>
  <c r="C32" i="242"/>
  <c r="D31" i="242"/>
  <c r="D24" i="242" s="1"/>
  <c r="C22" i="242"/>
  <c r="D19" i="242"/>
  <c r="P56" i="238"/>
  <c r="P55" i="238" s="1"/>
  <c r="Q56" i="238"/>
  <c r="Q55" i="238" s="1"/>
  <c r="I16" i="242" s="1"/>
  <c r="L62" i="238"/>
  <c r="O56" i="238"/>
  <c r="O55" i="238" s="1"/>
  <c r="H16" i="242" s="1"/>
  <c r="Q62" i="238"/>
  <c r="I17" i="242" s="1"/>
  <c r="M62" i="238"/>
  <c r="P44" i="238"/>
  <c r="P24" i="238" s="1"/>
  <c r="R44" i="238"/>
  <c r="R24" i="238" s="1"/>
  <c r="R23" i="238" s="1"/>
  <c r="P11" i="238"/>
  <c r="R11" i="238"/>
  <c r="K52" i="238"/>
  <c r="N52" i="238" s="1"/>
  <c r="K41" i="238"/>
  <c r="N41" i="238" s="1"/>
  <c r="K34" i="238"/>
  <c r="N34" i="238" s="1"/>
  <c r="L56" i="238"/>
  <c r="L55" i="238" s="1"/>
  <c r="K12" i="238"/>
  <c r="I56" i="238"/>
  <c r="I55" i="238" s="1"/>
  <c r="H44" i="238"/>
  <c r="H24" i="238" s="1"/>
  <c r="D15" i="242" s="1"/>
  <c r="K25" i="238"/>
  <c r="N25" i="238" s="1"/>
  <c r="K30" i="238"/>
  <c r="N30" i="238" s="1"/>
  <c r="J44" i="238"/>
  <c r="J24" i="238" s="1"/>
  <c r="J56" i="238"/>
  <c r="J55" i="238" s="1"/>
  <c r="L44" i="238"/>
  <c r="L24" i="238" s="1"/>
  <c r="H56" i="238"/>
  <c r="H55" i="238" s="1"/>
  <c r="D16" i="242" s="1"/>
  <c r="C16" i="242" s="1"/>
  <c r="I44" i="238"/>
  <c r="I24" i="238" s="1"/>
  <c r="K45" i="238"/>
  <c r="N45" i="238" s="1"/>
  <c r="K59" i="238"/>
  <c r="K56" i="238" s="1"/>
  <c r="K55" i="238" s="1"/>
  <c r="M56" i="238"/>
  <c r="M55" i="238" s="1"/>
  <c r="M44" i="238"/>
  <c r="M24" i="238" s="1"/>
  <c r="L11" i="238"/>
  <c r="M11" i="238"/>
  <c r="J11" i="238"/>
  <c r="I11" i="238"/>
  <c r="H11" i="238"/>
  <c r="D13" i="242" s="1"/>
  <c r="C13" i="242" s="1"/>
  <c r="R11" i="245"/>
  <c r="I18" i="242" s="1"/>
  <c r="R12" i="245"/>
  <c r="F16" i="242" l="1"/>
  <c r="G16" i="242" s="1"/>
  <c r="N55" i="238"/>
  <c r="Q22" i="238"/>
  <c r="Q21" i="238" s="1"/>
  <c r="Q11" i="238" s="1"/>
  <c r="I13" i="242" s="1"/>
  <c r="O21" i="238"/>
  <c r="O11" i="238" s="1"/>
  <c r="H13" i="242" s="1"/>
  <c r="Q31" i="238"/>
  <c r="Q30" i="238" s="1"/>
  <c r="O30" i="238"/>
  <c r="Q26" i="238"/>
  <c r="Q25" i="238" s="1"/>
  <c r="O25" i="238"/>
  <c r="K66" i="238"/>
  <c r="N67" i="238"/>
  <c r="Q53" i="238"/>
  <c r="Q52" i="238" s="1"/>
  <c r="O52" i="238"/>
  <c r="Q46" i="238"/>
  <c r="Q45" i="238" s="1"/>
  <c r="Q44" i="238" s="1"/>
  <c r="O45" i="238"/>
  <c r="O44" i="238" s="1"/>
  <c r="Q42" i="238"/>
  <c r="Q41" i="238" s="1"/>
  <c r="O41" i="238"/>
  <c r="Q35" i="238"/>
  <c r="Q34" i="238" s="1"/>
  <c r="O34" i="238"/>
  <c r="R10" i="245"/>
  <c r="C15" i="242"/>
  <c r="C14" i="242" s="1"/>
  <c r="C12" i="242" s="1"/>
  <c r="D14" i="242"/>
  <c r="D12" i="242" s="1"/>
  <c r="K11" i="238"/>
  <c r="N12" i="238"/>
  <c r="O67" i="238"/>
  <c r="O66" i="238" s="1"/>
  <c r="O62" i="238" s="1"/>
  <c r="H17" i="242" s="1"/>
  <c r="H83" i="238"/>
  <c r="G22" i="242"/>
  <c r="C19" i="242"/>
  <c r="C24" i="242"/>
  <c r="C31" i="242"/>
  <c r="G31" i="242" s="1"/>
  <c r="G32" i="242"/>
  <c r="P23" i="238"/>
  <c r="P10" i="238" s="1"/>
  <c r="L23" i="238"/>
  <c r="L10" i="238" s="1"/>
  <c r="R10" i="238"/>
  <c r="K44" i="238"/>
  <c r="N44" i="238" s="1"/>
  <c r="I23" i="238"/>
  <c r="I10" i="238" s="1"/>
  <c r="H23" i="238"/>
  <c r="H10" i="238" s="1"/>
  <c r="J23" i="238"/>
  <c r="J10" i="238" s="1"/>
  <c r="K24" i="238"/>
  <c r="M23" i="238"/>
  <c r="M10" i="238" s="1"/>
  <c r="M12" i="245"/>
  <c r="N12" i="245"/>
  <c r="L14" i="245"/>
  <c r="L13" i="245"/>
  <c r="P13" i="245" s="1"/>
  <c r="K12" i="245"/>
  <c r="K11" i="245" s="1"/>
  <c r="J12" i="245"/>
  <c r="J11" i="245" s="1"/>
  <c r="I12" i="245"/>
  <c r="F13" i="242" l="1"/>
  <c r="N11" i="238"/>
  <c r="O24" i="238"/>
  <c r="I11" i="245"/>
  <c r="D18" i="242" s="1"/>
  <c r="P14" i="245"/>
  <c r="O14" i="245"/>
  <c r="F15" i="242"/>
  <c r="N24" i="238"/>
  <c r="K62" i="238"/>
  <c r="N66" i="238"/>
  <c r="Q24" i="238"/>
  <c r="G24" i="242"/>
  <c r="N11" i="245"/>
  <c r="N10" i="245" s="1"/>
  <c r="M11" i="245"/>
  <c r="M10" i="245" s="1"/>
  <c r="L12" i="245"/>
  <c r="O12" i="245" s="1"/>
  <c r="O13" i="245"/>
  <c r="J10" i="245"/>
  <c r="K10" i="245"/>
  <c r="I15" i="242" l="1"/>
  <c r="I14" i="242" s="1"/>
  <c r="I12" i="242" s="1"/>
  <c r="Q23" i="238"/>
  <c r="Q10" i="238" s="1"/>
  <c r="F17" i="242"/>
  <c r="G17" i="242" s="1"/>
  <c r="N62" i="238"/>
  <c r="G15" i="242"/>
  <c r="F14" i="242"/>
  <c r="G14" i="242" s="1"/>
  <c r="C18" i="242"/>
  <c r="C11" i="242" s="1"/>
  <c r="D11" i="242"/>
  <c r="H15" i="242"/>
  <c r="H14" i="242" s="1"/>
  <c r="H12" i="242" s="1"/>
  <c r="O23" i="238"/>
  <c r="O10" i="238" s="1"/>
  <c r="G13" i="242"/>
  <c r="F12" i="242"/>
  <c r="G12" i="242" s="1"/>
  <c r="K23" i="238"/>
  <c r="I10" i="245"/>
  <c r="L11" i="245"/>
  <c r="V8" i="238"/>
  <c r="F18" i="242" l="1"/>
  <c r="G18" i="242" s="1"/>
  <c r="O11" i="245"/>
  <c r="K10" i="238"/>
  <c r="N10" i="238" s="1"/>
  <c r="N23" i="238"/>
  <c r="L10" i="245"/>
  <c r="O10" i="245" s="1"/>
  <c r="G25" i="238" l="1"/>
  <c r="F25" i="238"/>
  <c r="G12" i="238" l="1"/>
  <c r="F12" i="238"/>
  <c r="A4" i="245" l="1"/>
  <c r="A3" i="242"/>
  <c r="G76" i="238" l="1"/>
  <c r="N76" i="238"/>
  <c r="G67" i="238"/>
  <c r="F67" i="238"/>
  <c r="N73" i="238" l="1"/>
  <c r="N74" i="238"/>
  <c r="N75" i="238"/>
  <c r="N72" i="238"/>
  <c r="G73" i="238"/>
  <c r="G74" i="238"/>
  <c r="G75" i="238"/>
  <c r="N71" i="238" l="1"/>
  <c r="V30" i="238" l="1"/>
  <c r="G34" i="238"/>
  <c r="F34" i="238"/>
  <c r="T62" i="238" l="1"/>
  <c r="T63" i="238" s="1"/>
  <c r="X62" i="238"/>
  <c r="Y62" i="238" s="1"/>
  <c r="E10" i="246" l="1"/>
  <c r="J10" i="246"/>
  <c r="F11" i="246"/>
  <c r="F10" i="246" s="1"/>
  <c r="G11" i="246"/>
  <c r="G10" i="246" s="1"/>
  <c r="I11" i="246"/>
  <c r="I10" i="246" s="1"/>
  <c r="D11" i="246"/>
  <c r="D10" i="246" s="1"/>
  <c r="H12" i="246"/>
  <c r="K12" i="246" s="1"/>
  <c r="K11" i="246" s="1"/>
  <c r="K10" i="246" s="1"/>
  <c r="H11" i="246" l="1"/>
  <c r="H10" i="246" s="1"/>
  <c r="G153" i="241" l="1"/>
  <c r="H153" i="241"/>
  <c r="L153" i="241"/>
  <c r="M153" i="241"/>
  <c r="G151" i="241"/>
  <c r="H151" i="241"/>
  <c r="L151" i="241"/>
  <c r="M151" i="241"/>
  <c r="L141" i="241" l="1"/>
  <c r="L140" i="241" s="1"/>
  <c r="M141" i="241"/>
  <c r="M140" i="241" s="1"/>
  <c r="L138" i="241"/>
  <c r="M138" i="241"/>
  <c r="L135" i="241"/>
  <c r="M135" i="241"/>
  <c r="L128" i="241"/>
  <c r="M128" i="241"/>
  <c r="L114" i="241"/>
  <c r="M114" i="241"/>
  <c r="L109" i="241"/>
  <c r="M109" i="241"/>
  <c r="L106" i="241"/>
  <c r="M106" i="241"/>
  <c r="L103" i="241"/>
  <c r="M103" i="241"/>
  <c r="L94" i="241"/>
  <c r="M94" i="241"/>
  <c r="L76" i="241"/>
  <c r="M76" i="241"/>
  <c r="L73" i="241"/>
  <c r="M73" i="241"/>
  <c r="AJ73" i="241"/>
  <c r="L70" i="241"/>
  <c r="L69" i="241" s="1"/>
  <c r="M70" i="241"/>
  <c r="M69" i="241" s="1"/>
  <c r="L62" i="241"/>
  <c r="M62" i="241"/>
  <c r="L59" i="241"/>
  <c r="M59" i="241"/>
  <c r="L55" i="241"/>
  <c r="M55" i="241"/>
  <c r="L34" i="241"/>
  <c r="L33" i="241" s="1"/>
  <c r="M34" i="241"/>
  <c r="L28" i="241"/>
  <c r="M28" i="241"/>
  <c r="M11" i="241" s="1"/>
  <c r="L12" i="241"/>
  <c r="A3" i="246"/>
  <c r="M33" i="241" l="1"/>
  <c r="M32" i="241" s="1"/>
  <c r="L75" i="241"/>
  <c r="L11" i="241"/>
  <c r="M75" i="241"/>
  <c r="L113" i="241"/>
  <c r="M113" i="241"/>
  <c r="AJ69" i="241"/>
  <c r="L32" i="241"/>
  <c r="M102" i="241"/>
  <c r="L58" i="241"/>
  <c r="M58" i="241"/>
  <c r="L102" i="241"/>
  <c r="AJ102" i="241" l="1"/>
  <c r="AJ113" i="241"/>
  <c r="AG10" i="241" l="1"/>
  <c r="G66" i="238"/>
  <c r="G64" i="238"/>
  <c r="G63" i="238" s="1"/>
  <c r="G59" i="238"/>
  <c r="G57" i="238"/>
  <c r="G52" i="238"/>
  <c r="G45" i="238"/>
  <c r="G41" i="238"/>
  <c r="G30" i="238"/>
  <c r="S23" i="238"/>
  <c r="G17" i="238"/>
  <c r="G62" i="238" l="1"/>
  <c r="G44" i="238"/>
  <c r="G24" i="238" s="1"/>
  <c r="G56" i="238"/>
  <c r="G55" i="238" s="1"/>
  <c r="G23" i="238" l="1"/>
  <c r="T24" i="238"/>
  <c r="T55" i="238" l="1"/>
  <c r="G12" i="245" l="1"/>
  <c r="G11" i="245" s="1"/>
  <c r="H12" i="245"/>
  <c r="H11" i="245" s="1"/>
  <c r="P12" i="245"/>
  <c r="P11" i="245" s="1"/>
  <c r="H18" i="242" s="1"/>
  <c r="Q12" i="245"/>
  <c r="Q11" i="245" s="1"/>
  <c r="F12" i="245"/>
  <c r="F11" i="245" s="1"/>
  <c r="F10" i="245" l="1"/>
  <c r="P10" i="245"/>
  <c r="G10" i="245"/>
  <c r="Q10" i="245"/>
  <c r="H10" i="245"/>
  <c r="V6" i="238"/>
  <c r="G72" i="238"/>
  <c r="G71" i="238" s="1"/>
  <c r="G21" i="238"/>
  <c r="G19" i="238"/>
  <c r="V24" i="238" l="1"/>
  <c r="G11" i="238"/>
  <c r="V10" i="245" l="1"/>
  <c r="G10" i="238"/>
  <c r="F34" i="241" l="1"/>
  <c r="H34" i="241"/>
  <c r="F28" i="241"/>
  <c r="G28" i="241"/>
  <c r="H28" i="241"/>
  <c r="F12" i="241"/>
  <c r="G12" i="241"/>
  <c r="H12" i="241"/>
  <c r="H11" i="241" l="1"/>
  <c r="G11" i="241"/>
  <c r="F11" i="241"/>
  <c r="AS13" i="241"/>
  <c r="AR72" i="241" l="1"/>
  <c r="AS33" i="241" l="1"/>
  <c r="AS72" i="241" l="1"/>
  <c r="AR12" i="241" l="1"/>
  <c r="AR28" i="241"/>
  <c r="AR55" i="241"/>
  <c r="AR138" i="241"/>
  <c r="AR103" i="241"/>
  <c r="AR135" i="241"/>
  <c r="AR141" i="241"/>
  <c r="AR114" i="241"/>
  <c r="AR109" i="241"/>
  <c r="AR59" i="241"/>
  <c r="AR73" i="241"/>
  <c r="AR128" i="241"/>
  <c r="AR151" i="241"/>
  <c r="AS8" i="241" l="1"/>
  <c r="AR113" i="241"/>
  <c r="AS57" i="241" l="1"/>
  <c r="AS10" i="241" l="1"/>
  <c r="M57" i="241"/>
  <c r="M10" i="241" s="1"/>
  <c r="L57" i="241"/>
  <c r="L10" i="241" s="1"/>
  <c r="AR74" i="241" l="1"/>
  <c r="AR153" i="241" l="1"/>
  <c r="AR76" i="241"/>
  <c r="AR106" i="241"/>
  <c r="AR102" i="241"/>
  <c r="AJ152" i="241"/>
  <c r="AJ144" i="241"/>
  <c r="AJ143" i="241"/>
  <c r="AJ142" i="241"/>
  <c r="AJ145" i="241"/>
  <c r="AJ146" i="241"/>
  <c r="AJ108" i="241"/>
  <c r="AJ107" i="241"/>
  <c r="AJ105" i="241"/>
  <c r="AJ104" i="241"/>
  <c r="AJ83" i="241"/>
  <c r="AJ81" i="241"/>
  <c r="AJ77" i="241"/>
  <c r="AJ140" i="241" l="1"/>
  <c r="AR34" i="241"/>
  <c r="AR94" i="241"/>
  <c r="AP48" i="241"/>
  <c r="AP47" i="241"/>
  <c r="AP46" i="241"/>
  <c r="AP45" i="241"/>
  <c r="AP105" i="241"/>
  <c r="AP104" i="241"/>
  <c r="AP108" i="241"/>
  <c r="AP107" i="241"/>
  <c r="AP112" i="241"/>
  <c r="AP111" i="241"/>
  <c r="AP110" i="241"/>
  <c r="AP152" i="241"/>
  <c r="AP157" i="241"/>
  <c r="AO157" i="241"/>
  <c r="AO152" i="241"/>
  <c r="AO112" i="241"/>
  <c r="AO111" i="241"/>
  <c r="AO110" i="241"/>
  <c r="AO108" i="241"/>
  <c r="AO107" i="241"/>
  <c r="AO105" i="241"/>
  <c r="AO104" i="241"/>
  <c r="AO48" i="241"/>
  <c r="AO47" i="241"/>
  <c r="AO46" i="241"/>
  <c r="AO45" i="241"/>
  <c r="AR140" i="241" l="1"/>
  <c r="AR69" i="241"/>
  <c r="AR75" i="241"/>
  <c r="J58" i="239"/>
  <c r="J57" i="239" s="1"/>
  <c r="J56" i="239" s="1"/>
  <c r="J61" i="239"/>
  <c r="J60" i="239" s="1"/>
  <c r="K58" i="239"/>
  <c r="K57" i="239"/>
  <c r="K56" i="239" s="1"/>
  <c r="K61" i="239"/>
  <c r="K60" i="239"/>
  <c r="L58" i="239"/>
  <c r="L57" i="239" s="1"/>
  <c r="L56" i="239" s="1"/>
  <c r="L61" i="239"/>
  <c r="L60" i="239" s="1"/>
  <c r="M58" i="239"/>
  <c r="M57" i="239"/>
  <c r="M56" i="239" s="1"/>
  <c r="M61" i="239"/>
  <c r="M60" i="239"/>
  <c r="N58" i="239"/>
  <c r="N57" i="239" s="1"/>
  <c r="N56" i="239" s="1"/>
  <c r="N61" i="239"/>
  <c r="N60" i="239" s="1"/>
  <c r="I58" i="239"/>
  <c r="I57" i="239"/>
  <c r="I56" i="239" s="1"/>
  <c r="I61" i="239"/>
  <c r="I60" i="239"/>
  <c r="P58" i="239"/>
  <c r="P57" i="239" s="1"/>
  <c r="P56" i="239" s="1"/>
  <c r="O62" i="239"/>
  <c r="P62" i="239" s="1"/>
  <c r="P61" i="239" s="1"/>
  <c r="P60" i="239" s="1"/>
  <c r="J17" i="240"/>
  <c r="G17" i="240"/>
  <c r="D36" i="242" s="1"/>
  <c r="C36" i="242" s="1"/>
  <c r="P67" i="239"/>
  <c r="O71" i="239"/>
  <c r="P71" i="239" s="1"/>
  <c r="P70" i="239" s="1"/>
  <c r="P66" i="239" s="1"/>
  <c r="P65" i="239" s="1"/>
  <c r="P26" i="239"/>
  <c r="O27" i="239"/>
  <c r="P27" i="239" s="1"/>
  <c r="P25" i="239"/>
  <c r="P24" i="239" s="1"/>
  <c r="O29" i="239"/>
  <c r="P29" i="239" s="1"/>
  <c r="O30" i="239"/>
  <c r="P30" i="239" s="1"/>
  <c r="P31" i="239"/>
  <c r="P32" i="239"/>
  <c r="O33" i="239"/>
  <c r="P33" i="239" s="1"/>
  <c r="O34" i="239"/>
  <c r="P34" i="239" s="1"/>
  <c r="O41" i="239"/>
  <c r="P41" i="239"/>
  <c r="O42" i="239"/>
  <c r="P42" i="239"/>
  <c r="O43" i="239"/>
  <c r="P43" i="239"/>
  <c r="O44" i="239"/>
  <c r="P44" i="239"/>
  <c r="O45" i="239"/>
  <c r="P45" i="239"/>
  <c r="O40" i="239"/>
  <c r="P40" i="239"/>
  <c r="P39" i="239" s="1"/>
  <c r="O47" i="239"/>
  <c r="P47" i="239" s="1"/>
  <c r="O48" i="239"/>
  <c r="P48" i="239" s="1"/>
  <c r="O36" i="239"/>
  <c r="P36" i="239" s="1"/>
  <c r="O37" i="239"/>
  <c r="P37" i="239" s="1"/>
  <c r="P51" i="239"/>
  <c r="P53" i="239"/>
  <c r="P50" i="239" s="1"/>
  <c r="P49" i="239" s="1"/>
  <c r="O16" i="239"/>
  <c r="P16" i="239"/>
  <c r="P15" i="239" s="1"/>
  <c r="P13" i="239" s="1"/>
  <c r="O18" i="239"/>
  <c r="P18" i="239" s="1"/>
  <c r="P17" i="239" s="1"/>
  <c r="O20" i="239"/>
  <c r="P20" i="239"/>
  <c r="P19" i="239" s="1"/>
  <c r="G12" i="240"/>
  <c r="G14" i="240"/>
  <c r="X18" i="238"/>
  <c r="J12" i="240"/>
  <c r="M12" i="240" s="1"/>
  <c r="J14" i="240"/>
  <c r="A4" i="241"/>
  <c r="A3" i="244" s="1"/>
  <c r="A3" i="243" s="1"/>
  <c r="H17" i="240"/>
  <c r="I17" i="240"/>
  <c r="H14" i="240"/>
  <c r="I14" i="240"/>
  <c r="H12" i="240"/>
  <c r="I12" i="240"/>
  <c r="O23" i="239"/>
  <c r="F12" i="240"/>
  <c r="F14" i="240"/>
  <c r="F109" i="241"/>
  <c r="G109" i="241"/>
  <c r="H109" i="241"/>
  <c r="J67" i="239"/>
  <c r="J70" i="239"/>
  <c r="J66" i="239" s="1"/>
  <c r="J65" i="239" s="1"/>
  <c r="K67" i="239"/>
  <c r="K70" i="239"/>
  <c r="K66" i="239"/>
  <c r="K65" i="239" s="1"/>
  <c r="L67" i="239"/>
  <c r="L70" i="239"/>
  <c r="L66" i="239" s="1"/>
  <c r="L65" i="239" s="1"/>
  <c r="M67" i="239"/>
  <c r="M70" i="239"/>
  <c r="M66" i="239"/>
  <c r="M65" i="239" s="1"/>
  <c r="N67" i="239"/>
  <c r="N70" i="239"/>
  <c r="N66" i="239" s="1"/>
  <c r="N65" i="239" s="1"/>
  <c r="O68" i="239"/>
  <c r="O69" i="239"/>
  <c r="O67" i="239"/>
  <c r="I67" i="239"/>
  <c r="I70" i="239"/>
  <c r="I66" i="239" s="1"/>
  <c r="I65" i="239" s="1"/>
  <c r="Q56" i="239"/>
  <c r="Q49" i="239"/>
  <c r="Q22" i="239"/>
  <c r="Q13" i="239"/>
  <c r="Q11" i="239"/>
  <c r="Q65" i="239"/>
  <c r="A4" i="240"/>
  <c r="A4" i="239" s="1"/>
  <c r="A4" i="171" s="1"/>
  <c r="E73" i="241"/>
  <c r="G73" i="241"/>
  <c r="H73" i="241"/>
  <c r="F73" i="241"/>
  <c r="F153" i="241"/>
  <c r="E153" i="241"/>
  <c r="F151" i="241"/>
  <c r="E151" i="241"/>
  <c r="F141" i="241"/>
  <c r="G141" i="241"/>
  <c r="G140" i="241" s="1"/>
  <c r="H141" i="241"/>
  <c r="H140" i="241" s="1"/>
  <c r="E141" i="241"/>
  <c r="F114" i="241"/>
  <c r="G114" i="241"/>
  <c r="H114" i="241"/>
  <c r="E114" i="241"/>
  <c r="F135" i="241"/>
  <c r="G135" i="241"/>
  <c r="H135" i="241"/>
  <c r="E135" i="241"/>
  <c r="F138" i="241"/>
  <c r="G138" i="241"/>
  <c r="H138" i="241"/>
  <c r="E138" i="241"/>
  <c r="F128" i="241"/>
  <c r="G128" i="241"/>
  <c r="H128" i="241"/>
  <c r="E128" i="241"/>
  <c r="E109" i="241"/>
  <c r="F103" i="241"/>
  <c r="G103" i="241"/>
  <c r="H103" i="241"/>
  <c r="F106" i="241"/>
  <c r="G106" i="241"/>
  <c r="H106" i="241"/>
  <c r="E106" i="241"/>
  <c r="E103" i="241"/>
  <c r="F94" i="241"/>
  <c r="G94" i="241"/>
  <c r="H94" i="241"/>
  <c r="F76" i="241"/>
  <c r="G76" i="241"/>
  <c r="H76" i="241"/>
  <c r="E76" i="241"/>
  <c r="E75" i="241" s="1"/>
  <c r="E94" i="241"/>
  <c r="Q21" i="239"/>
  <c r="F70" i="241"/>
  <c r="F69" i="241" s="1"/>
  <c r="G70" i="241"/>
  <c r="G69" i="241" s="1"/>
  <c r="H70" i="241"/>
  <c r="H69" i="241" s="1"/>
  <c r="E70" i="241"/>
  <c r="E69" i="241" s="1"/>
  <c r="F62" i="241"/>
  <c r="G62" i="241"/>
  <c r="H62" i="241"/>
  <c r="E62" i="241"/>
  <c r="F59" i="241"/>
  <c r="G59" i="241"/>
  <c r="H59" i="241"/>
  <c r="E59" i="241"/>
  <c r="G45" i="241"/>
  <c r="G42" i="241"/>
  <c r="F55" i="241"/>
  <c r="F33" i="241" s="1"/>
  <c r="G55" i="241"/>
  <c r="H55" i="241"/>
  <c r="H33" i="241" s="1"/>
  <c r="E34" i="241"/>
  <c r="E33" i="241" s="1"/>
  <c r="E55" i="241"/>
  <c r="E28" i="241"/>
  <c r="E12" i="241"/>
  <c r="J53" i="239"/>
  <c r="K53" i="239"/>
  <c r="J51" i="239"/>
  <c r="K51" i="239"/>
  <c r="J46" i="239"/>
  <c r="K46" i="239"/>
  <c r="J39" i="239"/>
  <c r="K39" i="239"/>
  <c r="J35" i="239"/>
  <c r="K35" i="239"/>
  <c r="J28" i="239"/>
  <c r="K28" i="239"/>
  <c r="J24" i="239"/>
  <c r="J22" i="239" s="1"/>
  <c r="K24" i="239"/>
  <c r="J19" i="239"/>
  <c r="K19" i="239"/>
  <c r="J15" i="239"/>
  <c r="J13" i="239" s="1"/>
  <c r="K15" i="239"/>
  <c r="J17" i="239"/>
  <c r="K17" i="239"/>
  <c r="K50" i="239"/>
  <c r="K49" i="239" s="1"/>
  <c r="K38" i="239"/>
  <c r="K22" i="239" s="1"/>
  <c r="K21" i="239" s="1"/>
  <c r="K12" i="239" s="1"/>
  <c r="K11" i="239" s="1"/>
  <c r="K10" i="239" s="1"/>
  <c r="J50" i="239"/>
  <c r="J49" i="239" s="1"/>
  <c r="J38" i="239"/>
  <c r="O52" i="239"/>
  <c r="O51" i="239" s="1"/>
  <c r="O50" i="239" s="1"/>
  <c r="O49" i="239" s="1"/>
  <c r="O55" i="239"/>
  <c r="O54" i="239"/>
  <c r="O59" i="239"/>
  <c r="O63" i="239"/>
  <c r="O61" i="239"/>
  <c r="O60" i="239" s="1"/>
  <c r="O58" i="239"/>
  <c r="O57" i="239" s="1"/>
  <c r="M53" i="239"/>
  <c r="N53" i="239"/>
  <c r="O53" i="239"/>
  <c r="M51" i="239"/>
  <c r="N51" i="239"/>
  <c r="M50" i="239"/>
  <c r="M49" i="239" s="1"/>
  <c r="N50" i="239"/>
  <c r="N49" i="239" s="1"/>
  <c r="M46" i="239"/>
  <c r="M38" i="239" s="1"/>
  <c r="M22" i="239" s="1"/>
  <c r="M21" i="239" s="1"/>
  <c r="N46" i="239"/>
  <c r="O46" i="239"/>
  <c r="M39" i="239"/>
  <c r="N39" i="239"/>
  <c r="N38" i="239" s="1"/>
  <c r="N22" i="239" s="1"/>
  <c r="O39" i="239"/>
  <c r="O38" i="239"/>
  <c r="M35" i="239"/>
  <c r="N35" i="239"/>
  <c r="O35" i="239"/>
  <c r="M28" i="239"/>
  <c r="N28" i="239"/>
  <c r="M24" i="239"/>
  <c r="N24" i="239"/>
  <c r="O24" i="239"/>
  <c r="M19" i="239"/>
  <c r="N19" i="239"/>
  <c r="O19" i="239"/>
  <c r="M17" i="239"/>
  <c r="N17" i="239"/>
  <c r="O17" i="239"/>
  <c r="O13" i="239" s="1"/>
  <c r="M15" i="239"/>
  <c r="N15" i="239"/>
  <c r="N13" i="239" s="1"/>
  <c r="O15" i="239"/>
  <c r="X69" i="238"/>
  <c r="X68" i="238"/>
  <c r="X65" i="238"/>
  <c r="X61" i="238"/>
  <c r="X60" i="238"/>
  <c r="X58" i="238"/>
  <c r="X54" i="238"/>
  <c r="X53" i="238"/>
  <c r="X51" i="238"/>
  <c r="X50" i="238"/>
  <c r="X49" i="238"/>
  <c r="X48" i="238"/>
  <c r="X47" i="238"/>
  <c r="X46" i="238"/>
  <c r="X43" i="238"/>
  <c r="X42" i="238"/>
  <c r="X40" i="238"/>
  <c r="X39" i="238"/>
  <c r="X38" i="238"/>
  <c r="X37" i="238"/>
  <c r="X36" i="238"/>
  <c r="X35" i="238"/>
  <c r="X33" i="238"/>
  <c r="X32" i="238"/>
  <c r="X31" i="238"/>
  <c r="X29" i="238"/>
  <c r="X28" i="238"/>
  <c r="X27" i="238"/>
  <c r="X26" i="238"/>
  <c r="X22" i="238"/>
  <c r="X20" i="238"/>
  <c r="X14" i="238"/>
  <c r="X15" i="238"/>
  <c r="X13" i="238"/>
  <c r="L53" i="239"/>
  <c r="L51" i="239"/>
  <c r="L50" i="239" s="1"/>
  <c r="L49" i="239" s="1"/>
  <c r="L46" i="239"/>
  <c r="L39" i="239"/>
  <c r="L35" i="239"/>
  <c r="L28" i="239"/>
  <c r="L22" i="239" s="1"/>
  <c r="L21" i="239" s="1"/>
  <c r="L24" i="239"/>
  <c r="L19" i="239"/>
  <c r="L17" i="239"/>
  <c r="L15" i="239"/>
  <c r="L13" i="239" s="1"/>
  <c r="L12" i="239" s="1"/>
  <c r="L11" i="239" s="1"/>
  <c r="L10" i="239" s="1"/>
  <c r="K13" i="239"/>
  <c r="I53" i="239"/>
  <c r="I51" i="239"/>
  <c r="I50" i="239" s="1"/>
  <c r="I49" i="239" s="1"/>
  <c r="I46" i="239"/>
  <c r="I39" i="239"/>
  <c r="I35" i="239"/>
  <c r="I28" i="239"/>
  <c r="I24" i="239"/>
  <c r="I19" i="239"/>
  <c r="I17" i="239"/>
  <c r="I15" i="239"/>
  <c r="F17" i="240"/>
  <c r="I38" i="239"/>
  <c r="L38" i="239"/>
  <c r="I22" i="239"/>
  <c r="I21" i="239" s="1"/>
  <c r="I12" i="239" s="1"/>
  <c r="I11" i="239" s="1"/>
  <c r="I13" i="239"/>
  <c r="M13" i="239"/>
  <c r="M12" i="239" s="1"/>
  <c r="M11" i="239" s="1"/>
  <c r="M10" i="239" s="1"/>
  <c r="F17" i="238"/>
  <c r="F19" i="238"/>
  <c r="F21" i="238"/>
  <c r="F30" i="238"/>
  <c r="F41" i="238"/>
  <c r="F45" i="238"/>
  <c r="F52" i="238"/>
  <c r="F57" i="238"/>
  <c r="F59" i="238"/>
  <c r="F64" i="238"/>
  <c r="F63" i="238" s="1"/>
  <c r="F66" i="238"/>
  <c r="I10" i="239" l="1"/>
  <c r="N21" i="239"/>
  <c r="N12" i="239" s="1"/>
  <c r="N11" i="239" s="1"/>
  <c r="N10" i="239" s="1"/>
  <c r="O56" i="239"/>
  <c r="J21" i="239"/>
  <c r="J12" i="239" s="1"/>
  <c r="J11" i="239" s="1"/>
  <c r="J10" i="239" s="1"/>
  <c r="P35" i="239"/>
  <c r="P46" i="239"/>
  <c r="P38" i="239" s="1"/>
  <c r="P28" i="239"/>
  <c r="O28" i="239"/>
  <c r="O22" i="239" s="1"/>
  <c r="O21" i="239" s="1"/>
  <c r="O12" i="239" s="1"/>
  <c r="O11" i="239" s="1"/>
  <c r="O10" i="239" s="1"/>
  <c r="O70" i="239"/>
  <c r="O66" i="239" s="1"/>
  <c r="O65" i="239" s="1"/>
  <c r="M14" i="240"/>
  <c r="F36" i="242"/>
  <c r="G36" i="242" s="1"/>
  <c r="M17" i="240"/>
  <c r="J11" i="240"/>
  <c r="F11" i="240"/>
  <c r="H11" i="240"/>
  <c r="H10" i="240" s="1"/>
  <c r="H9" i="240" s="1"/>
  <c r="J10" i="240"/>
  <c r="F140" i="241"/>
  <c r="E140" i="241"/>
  <c r="H75" i="241"/>
  <c r="G75" i="241"/>
  <c r="F113" i="241"/>
  <c r="E113" i="241"/>
  <c r="H113" i="241"/>
  <c r="G113" i="241"/>
  <c r="F75" i="241"/>
  <c r="E11" i="241"/>
  <c r="F62" i="238"/>
  <c r="G11" i="240"/>
  <c r="I11" i="240"/>
  <c r="I10" i="240" s="1"/>
  <c r="I9" i="240" s="1"/>
  <c r="F10" i="240"/>
  <c r="F9" i="240" s="1"/>
  <c r="G34" i="241"/>
  <c r="AR32" i="241"/>
  <c r="F32" i="241"/>
  <c r="H32" i="241"/>
  <c r="AS30" i="241"/>
  <c r="AR11" i="241"/>
  <c r="F11" i="238"/>
  <c r="F44" i="238"/>
  <c r="F24" i="238" s="1"/>
  <c r="F56" i="238"/>
  <c r="F55" i="238" s="1"/>
  <c r="E58" i="241"/>
  <c r="E102" i="241"/>
  <c r="F58" i="241"/>
  <c r="G58" i="241"/>
  <c r="AJ151" i="241"/>
  <c r="H58" i="241"/>
  <c r="AK151" i="241"/>
  <c r="E32" i="241"/>
  <c r="AK103" i="241"/>
  <c r="AK153" i="241"/>
  <c r="AK109" i="241"/>
  <c r="G102" i="241"/>
  <c r="H102" i="241"/>
  <c r="AK106" i="241"/>
  <c r="AJ106" i="241"/>
  <c r="AJ103" i="241"/>
  <c r="AK94" i="241"/>
  <c r="AK76" i="241"/>
  <c r="F102" i="241"/>
  <c r="AJ109" i="241"/>
  <c r="AJ153" i="241"/>
  <c r="AK141" i="241"/>
  <c r="AJ128" i="241"/>
  <c r="AJ141" i="241"/>
  <c r="AJ94" i="241"/>
  <c r="AJ76" i="241"/>
  <c r="G10" i="240" l="1"/>
  <c r="G9" i="240" s="1"/>
  <c r="D35" i="242"/>
  <c r="J9" i="240"/>
  <c r="M9" i="240" s="1"/>
  <c r="M10" i="240"/>
  <c r="F23" i="238"/>
  <c r="F35" i="242"/>
  <c r="M11" i="240"/>
  <c r="P22" i="239"/>
  <c r="P21" i="239" s="1"/>
  <c r="P12" i="239" s="1"/>
  <c r="P11" i="239" s="1"/>
  <c r="P10" i="239" s="1"/>
  <c r="G33" i="241"/>
  <c r="G32" i="241" s="1"/>
  <c r="F10" i="238"/>
  <c r="AR62" i="241"/>
  <c r="AR8" i="241"/>
  <c r="AR7" i="241"/>
  <c r="AS138" i="241"/>
  <c r="E57" i="241"/>
  <c r="E10" i="241" s="1"/>
  <c r="AR58" i="241"/>
  <c r="AJ75" i="241"/>
  <c r="G57" i="241"/>
  <c r="AK75" i="241"/>
  <c r="F57" i="241"/>
  <c r="F10" i="241" s="1"/>
  <c r="H57" i="241"/>
  <c r="H10" i="241" s="1"/>
  <c r="F34" i="242" l="1"/>
  <c r="G35" i="242"/>
  <c r="C35" i="242"/>
  <c r="C34" i="242" s="1"/>
  <c r="C23" i="242" s="1"/>
  <c r="D34" i="242"/>
  <c r="D23" i="242" s="1"/>
  <c r="D10" i="242" s="1"/>
  <c r="G10" i="241"/>
  <c r="AR57" i="241"/>
  <c r="AB10" i="245"/>
  <c r="AT57" i="241"/>
  <c r="C10" i="242" l="1"/>
  <c r="G34" i="242"/>
  <c r="F23" i="242"/>
  <c r="G23" i="242" s="1"/>
  <c r="AC10" i="245"/>
  <c r="AS2" i="241"/>
  <c r="AR10" i="241"/>
  <c r="AR6" i="241"/>
  <c r="Y10" i="238"/>
  <c r="Y23" i="238" l="1"/>
  <c r="Z10" i="238" l="1"/>
  <c r="AA10" i="238" s="1"/>
  <c r="P34" i="241" l="1"/>
  <c r="P33" i="241" s="1"/>
  <c r="P32" i="241" s="1"/>
  <c r="AM32" i="241" s="1"/>
  <c r="T38" i="241"/>
  <c r="Q38" i="241" l="1"/>
  <c r="Q34" i="241" s="1"/>
  <c r="Q33" i="241" s="1"/>
  <c r="Q32" i="241" s="1"/>
  <c r="Q10" i="241" s="1"/>
  <c r="X38" i="241"/>
  <c r="X34" i="241" s="1"/>
  <c r="X33" i="241" s="1"/>
  <c r="X32" i="241" s="1"/>
  <c r="P10" i="241"/>
  <c r="F21" i="242"/>
  <c r="T34" i="241"/>
  <c r="T33" i="241" s="1"/>
  <c r="T32" i="241" s="1"/>
  <c r="AJ32" i="241" l="1"/>
  <c r="AJ10" i="241" s="1"/>
  <c r="AI32" i="241"/>
  <c r="I21" i="242"/>
  <c r="I19" i="242" s="1"/>
  <c r="X10" i="241"/>
  <c r="AA38" i="241"/>
  <c r="AA34" i="241" s="1"/>
  <c r="AA33" i="241" s="1"/>
  <c r="AA32" i="241" s="1"/>
  <c r="AA10" i="241" s="1"/>
  <c r="T10" i="241"/>
  <c r="H21" i="242"/>
  <c r="H19" i="242" s="1"/>
  <c r="H11" i="242" s="1"/>
  <c r="H10" i="242" s="1"/>
  <c r="G21" i="242"/>
  <c r="F19" i="242"/>
  <c r="L23" i="242" l="1"/>
  <c r="I11" i="242"/>
  <c r="I10" i="242" s="1"/>
  <c r="G19" i="242"/>
  <c r="F11" i="242"/>
  <c r="F10" i="242" l="1"/>
  <c r="G10" i="242" s="1"/>
  <c r="G11" i="242"/>
</calcChain>
</file>

<file path=xl/comments1.xml><?xml version="1.0" encoding="utf-8"?>
<comments xmlns="http://schemas.openxmlformats.org/spreadsheetml/2006/main">
  <authors>
    <author>BINH</author>
  </authors>
  <commentList>
    <comment ref="S13" authorId="0">
      <text>
        <r>
          <rPr>
            <sz val="9"/>
            <color indexed="81"/>
            <rFont val="Tahoma"/>
            <family val="2"/>
          </rPr>
          <t xml:space="preserve">BINH: Xem lại chi phí 50 triệu đề xuất nghiệm thu
</t>
        </r>
      </text>
    </comment>
  </commentList>
</comments>
</file>

<file path=xl/comments2.xml><?xml version="1.0" encoding="utf-8"?>
<comments xmlns="http://schemas.openxmlformats.org/spreadsheetml/2006/main">
  <authors>
    <author>BINH</author>
    <author>Author</author>
  </authors>
  <commentList>
    <comment ref="G15" authorId="0">
      <text>
        <r>
          <rPr>
            <b/>
            <sz val="9"/>
            <color indexed="81"/>
            <rFont val="Tahoma"/>
            <family val="2"/>
          </rPr>
          <t>BINH:</t>
        </r>
        <r>
          <rPr>
            <sz val="9"/>
            <color indexed="81"/>
            <rFont val="Tahoma"/>
            <family val="2"/>
          </rPr>
          <t xml:space="preserve">
Bắt buộc LG</t>
        </r>
      </text>
    </comment>
    <comment ref="G18" authorId="0">
      <text>
        <r>
          <rPr>
            <b/>
            <sz val="9"/>
            <color indexed="81"/>
            <rFont val="Tahoma"/>
            <family val="2"/>
          </rPr>
          <t>BINH:</t>
        </r>
        <r>
          <rPr>
            <sz val="9"/>
            <color indexed="81"/>
            <rFont val="Tahoma"/>
            <family val="2"/>
          </rPr>
          <t xml:space="preserve">
Bắt buộc LG</t>
        </r>
      </text>
    </comment>
    <comment ref="G19" authorId="0">
      <text>
        <r>
          <rPr>
            <b/>
            <sz val="9"/>
            <color indexed="81"/>
            <rFont val="Tahoma"/>
            <family val="2"/>
          </rPr>
          <t>BINH:</t>
        </r>
        <r>
          <rPr>
            <sz val="9"/>
            <color indexed="81"/>
            <rFont val="Tahoma"/>
            <family val="2"/>
          </rPr>
          <t xml:space="preserve">
Bắt buộc LG</t>
        </r>
      </text>
    </comment>
    <comment ref="G20" authorId="0">
      <text>
        <r>
          <rPr>
            <b/>
            <sz val="9"/>
            <color indexed="81"/>
            <rFont val="Tahoma"/>
            <family val="2"/>
          </rPr>
          <t>BINH:</t>
        </r>
        <r>
          <rPr>
            <sz val="9"/>
            <color indexed="81"/>
            <rFont val="Tahoma"/>
            <family val="2"/>
          </rPr>
          <t xml:space="preserve">
Buộc phải LG</t>
        </r>
      </text>
    </comment>
    <comment ref="G21" authorId="0">
      <text>
        <r>
          <rPr>
            <b/>
            <sz val="9"/>
            <color indexed="81"/>
            <rFont val="Tahoma"/>
            <family val="2"/>
          </rPr>
          <t>BINH:</t>
        </r>
        <r>
          <rPr>
            <sz val="9"/>
            <color indexed="81"/>
            <rFont val="Tahoma"/>
            <family val="2"/>
          </rPr>
          <t xml:space="preserve">
Buộc phải LG</t>
        </r>
      </text>
    </comment>
    <comment ref="G22" authorId="0">
      <text>
        <r>
          <rPr>
            <b/>
            <sz val="9"/>
            <color indexed="81"/>
            <rFont val="Tahoma"/>
            <family val="2"/>
          </rPr>
          <t>BINH:</t>
        </r>
        <r>
          <rPr>
            <sz val="9"/>
            <color indexed="81"/>
            <rFont val="Tahoma"/>
            <family val="2"/>
          </rPr>
          <t xml:space="preserve">
Băc buộc LG</t>
        </r>
      </text>
    </comment>
    <comment ref="G23" authorId="0">
      <text>
        <r>
          <rPr>
            <b/>
            <sz val="9"/>
            <color indexed="81"/>
            <rFont val="Tahoma"/>
            <family val="2"/>
          </rPr>
          <t>BINH:</t>
        </r>
        <r>
          <rPr>
            <sz val="9"/>
            <color indexed="81"/>
            <rFont val="Tahoma"/>
            <family val="2"/>
          </rPr>
          <t xml:space="preserve">
Băc buộc LG</t>
        </r>
      </text>
    </comment>
    <comment ref="G24" authorId="0">
      <text>
        <r>
          <rPr>
            <b/>
            <sz val="9"/>
            <color indexed="81"/>
            <rFont val="Tahoma"/>
            <family val="2"/>
          </rPr>
          <t>BINH:</t>
        </r>
        <r>
          <rPr>
            <sz val="9"/>
            <color indexed="81"/>
            <rFont val="Tahoma"/>
            <family val="2"/>
          </rPr>
          <t xml:space="preserve">
Bắt buộc LG</t>
        </r>
      </text>
    </comment>
    <comment ref="G25" authorId="0">
      <text>
        <r>
          <rPr>
            <b/>
            <sz val="9"/>
            <color indexed="81"/>
            <rFont val="Tahoma"/>
            <family val="2"/>
          </rPr>
          <t>BINH:</t>
        </r>
        <r>
          <rPr>
            <sz val="9"/>
            <color indexed="81"/>
            <rFont val="Tahoma"/>
            <family val="2"/>
          </rPr>
          <t xml:space="preserve">
Bắt buộc LG</t>
        </r>
      </text>
    </comment>
    <comment ref="G26" authorId="0">
      <text>
        <r>
          <rPr>
            <b/>
            <sz val="9"/>
            <color indexed="81"/>
            <rFont val="Tahoma"/>
            <family val="2"/>
          </rPr>
          <t>BINH:</t>
        </r>
        <r>
          <rPr>
            <sz val="9"/>
            <color indexed="81"/>
            <rFont val="Tahoma"/>
            <family val="2"/>
          </rPr>
          <t xml:space="preserve">
Bắt buộc LG</t>
        </r>
      </text>
    </comment>
    <comment ref="G27" authorId="0">
      <text>
        <r>
          <rPr>
            <b/>
            <sz val="9"/>
            <color indexed="81"/>
            <rFont val="Tahoma"/>
            <family val="2"/>
          </rPr>
          <t>BINH:</t>
        </r>
        <r>
          <rPr>
            <sz val="9"/>
            <color indexed="81"/>
            <rFont val="Tahoma"/>
            <family val="2"/>
          </rPr>
          <t xml:space="preserve">
Bắt buộc LG</t>
        </r>
      </text>
    </comment>
    <comment ref="G29" authorId="0">
      <text>
        <r>
          <rPr>
            <b/>
            <sz val="9"/>
            <color indexed="81"/>
            <rFont val="Tahoma"/>
            <family val="2"/>
          </rPr>
          <t>BINH:</t>
        </r>
        <r>
          <rPr>
            <sz val="9"/>
            <color indexed="81"/>
            <rFont val="Tahoma"/>
            <family val="2"/>
          </rPr>
          <t xml:space="preserve">
Buộc phải LG</t>
        </r>
      </text>
    </comment>
    <comment ref="B30" authorId="1">
      <text>
        <r>
          <rPr>
            <b/>
            <sz val="9"/>
            <color indexed="81"/>
            <rFont val="Tahoma"/>
            <family val="2"/>
          </rPr>
          <t>Author:</t>
        </r>
        <r>
          <rPr>
            <sz val="9"/>
            <color indexed="81"/>
            <rFont val="Tahoma"/>
            <family val="2"/>
          </rPr>
          <t xml:space="preserve">
Thay đổi tên</t>
        </r>
      </text>
    </comment>
  </commentList>
</comments>
</file>

<file path=xl/sharedStrings.xml><?xml version="1.0" encoding="utf-8"?>
<sst xmlns="http://schemas.openxmlformats.org/spreadsheetml/2006/main" count="1432" uniqueCount="667">
  <si>
    <t>A</t>
  </si>
  <si>
    <t>B</t>
  </si>
  <si>
    <t>I</t>
  </si>
  <si>
    <t>II</t>
  </si>
  <si>
    <t>C</t>
  </si>
  <si>
    <t>Ghi chú</t>
  </si>
  <si>
    <t>STT</t>
  </si>
  <si>
    <t>Chủ đầu tư……..</t>
  </si>
  <si>
    <t>ĐVT: Triệu đồng</t>
  </si>
  <si>
    <t>Danh mục</t>
  </si>
  <si>
    <t>Địa điểm Xây dựng</t>
  </si>
  <si>
    <t>Năng lực thiết kế</t>
  </si>
  <si>
    <t>Thời gian KC - HT</t>
  </si>
  <si>
    <t>Quyết định đầu tư</t>
  </si>
  <si>
    <t>Khối lượng thực hiện</t>
  </si>
  <si>
    <t>Số Quyết định (ngày tháng năm ban hành)</t>
  </si>
  <si>
    <t>Tổng mức đầu tư</t>
  </si>
  <si>
    <t>TỔNG SỐ</t>
  </si>
  <si>
    <t>Dự án …..</t>
  </si>
  <si>
    <t>a</t>
  </si>
  <si>
    <t>b</t>
  </si>
  <si>
    <t>c</t>
  </si>
  <si>
    <t>d</t>
  </si>
  <si>
    <t>Phụ lục II</t>
  </si>
  <si>
    <t>Lũy kế từ khởi công đến thời điểm báo cáo</t>
  </si>
  <si>
    <t>Tổng số</t>
  </si>
  <si>
    <t>VỐN NGÂN SÁCH ĐỊA PHƯƠNG</t>
  </si>
  <si>
    <t>Nguồn vốn xây dựng cơ bản tập trung</t>
  </si>
  <si>
    <t>Cân đối ngân sách các huyện, thành phố</t>
  </si>
  <si>
    <t>Các dự án ngân sách tỉnh quản lý</t>
  </si>
  <si>
    <t>Các dự án hoàn thành trước 31/12/2023</t>
  </si>
  <si>
    <t>Trong đó:</t>
  </si>
  <si>
    <t>CHƯƠNG TRÌNH MỤC TIÊU QUỐC GIA XÂY DỰNG NÔNG THÔN MỚI</t>
  </si>
  <si>
    <t>CHƯƠNG TRÌNH MTQG GIẢM NGHÈO BỀN VỮNG</t>
  </si>
  <si>
    <t>….</t>
  </si>
  <si>
    <t>…</t>
  </si>
  <si>
    <t>CHƯƠNG TRÌNH MTQG PHÁT TRIỂN KINH TẾ - XÃ HỘI VÙNG ĐỒNG BÀO DÂN TỘC THIỂU SỐ VÀ MIỀN NÚI</t>
  </si>
  <si>
    <t>Kế hoạch đầu tư công trung hạn giai đoạn 2021-2025</t>
  </si>
  <si>
    <t>Theo tiêu chí định mức cho các ngành, lĩnh vực</t>
  </si>
  <si>
    <t>Kế hoạch đầu tư công trung hạn GĐ 2021-2025</t>
  </si>
  <si>
    <t>Các dự án dự kiến hoàn thành năm 2024</t>
  </si>
  <si>
    <t>Các dự án chuyển tiếp hoàn thành sau năm 2024</t>
  </si>
  <si>
    <t>Các dự án khởi công mới năm 2024</t>
  </si>
  <si>
    <t>Ghi chú:</t>
  </si>
  <si>
    <t>Không đề xuất các dự án mới ngoài kế hoạch đầu tư công trung hạn</t>
  </si>
  <si>
    <t>Quyết định phê duyệt dự án</t>
  </si>
  <si>
    <t>Số QĐ, ngày tháng năm ban hành</t>
  </si>
  <si>
    <t>Trong đó</t>
  </si>
  <si>
    <t>Trong đó: Chương trình MTQG</t>
  </si>
  <si>
    <t>NSTW</t>
  </si>
  <si>
    <t>NSĐP</t>
  </si>
  <si>
    <t>Vốn huy động</t>
  </si>
  <si>
    <t>Trong đó: Giải ngân khối lượng hoàn thành</t>
  </si>
  <si>
    <t>Dự án thành phần, tiểu dự án</t>
  </si>
  <si>
    <t>Dự án:…</t>
  </si>
  <si>
    <t>NGUỒN VỐN NGÂN SÁCH TRUNG ƯƠNG TRONG NƯỚC (Không bao gồm chương trình MTQG)</t>
  </si>
  <si>
    <t>Kế hoạch năm 2024</t>
  </si>
  <si>
    <t>Giải ngân kế hoạch năm 2024 từ 1/1/2024 đến thời điểm báo cáo</t>
  </si>
  <si>
    <t>Ước giải ngân kế hoạch năm 2024 đến 30/6/2024</t>
  </si>
  <si>
    <t>Ước giải ngân kế hoạch năm 2024 đến 31/01/2025</t>
  </si>
  <si>
    <t>BÁO CÁO TÌNH HÌNH THỰC HIỆN KẾ HOẠCH VỐN ĐẦU TƯ NGUỒN VỐN CHƯƠNG TRÌNH MỤC TIÊU QUỐC GIA NĂM 2024</t>
  </si>
  <si>
    <t>Kế hoạch vốn năm 2023 kéo dài sang 2024</t>
  </si>
  <si>
    <t>Kế hoạch vốn kéo dài năm 2023 sang năm 2024</t>
  </si>
  <si>
    <t xml:space="preserve">Giải ngân kế hoạch năm 2023 kéo dài sang năm 2024 </t>
  </si>
  <si>
    <t>Ước giải ngân kế hoạch kéo dài đến 31/12/2024</t>
  </si>
  <si>
    <t>Lũy kế bố trí vốn từ khởi công đến hết năm 2024</t>
  </si>
  <si>
    <t>Dự kiến kế hoạch đầu tư công năm 2025</t>
  </si>
  <si>
    <t>Mã ngành kinh tế (lọai, khoản)</t>
  </si>
  <si>
    <t>Địa điểm mở tài khoản của dự án (chi tiết đến huyện, TP)</t>
  </si>
  <si>
    <t>Kế hoạch vốn giao năm 2024</t>
  </si>
  <si>
    <t>Riêng năm 2024 Từ 1/1/2024 đến thời điểm báo cáo</t>
  </si>
  <si>
    <t>NSĐP và các nguồn vốn khác</t>
  </si>
  <si>
    <t>Ước lũy kế giải ngân đến hết năm 2024</t>
  </si>
  <si>
    <t>Nhu cầu còn lại</t>
  </si>
  <si>
    <t>e</t>
  </si>
  <si>
    <t>DỰ KIẾN KẾ HOẠCH VỐN ĐẦU TƯ CÔNG NĂM 2025 (KHÔNG BAO GỒM CHƯƠNG TRÌNH MTQG)</t>
  </si>
  <si>
    <t>Dự án đã quyết toán</t>
  </si>
  <si>
    <t>Đường giao thông tiên vùng liên vùng Tá Bạ - Pa Ủ, huyện Mường Tè</t>
  </si>
  <si>
    <t>Đường giao thông đến bản Nhóm Pố xã Tá Bạ huyện Mường Tè</t>
  </si>
  <si>
    <t>Trường mầm non số 2 xã Tà Tổng, huyện Mường Tè</t>
  </si>
  <si>
    <t>H. Mường Tè</t>
  </si>
  <si>
    <t>Tà Tổng</t>
  </si>
  <si>
    <t>31-30/10/2016; 639-04/6/2021</t>
  </si>
  <si>
    <t>1395-29/10/2014; 478-18/5/2017</t>
  </si>
  <si>
    <t>1300-27/10/2016; 709-11/6/2020</t>
  </si>
  <si>
    <t>Dự án dự kiến hoàn thành năm 2024</t>
  </si>
  <si>
    <t>Nâng cấp hệ thống nước sinh hoạt thị trấn Mường Tè</t>
  </si>
  <si>
    <t>Nâng cấp đường đi bản Pa Thắng, xã Thu Lũm, huyện Mường Tè</t>
  </si>
  <si>
    <t>Hạ tầng kỹ thuật khối cơ quan, khu dân cư, khu công cộng thị trấn Mường Tè, huyện Mường Tè</t>
  </si>
  <si>
    <t>1626-06/12/2021</t>
  </si>
  <si>
    <t>1576-02/12/2022</t>
  </si>
  <si>
    <t>2069-14/11/2023</t>
  </si>
  <si>
    <t>Bố trí cho các dự án sau quyết toán</t>
  </si>
  <si>
    <t>Hạ tầng kỹ thuật trung tâm thị trấn Mường Tè (GĐ II)</t>
  </si>
  <si>
    <t>Hạ tầng kỹ thuật điểm ĐCĐC Cờ Lò 1, 2 Xã Pa Ủ (GĐ 2)</t>
  </si>
  <si>
    <t>Đường giao thông Nậm Phìn - Cờ Lò 1, huyện Mường Tè</t>
  </si>
  <si>
    <t>Thị trấn</t>
  </si>
  <si>
    <t>Pa Ủ</t>
  </si>
  <si>
    <t>1510a-31.10.2017</t>
  </si>
  <si>
    <t>1443A-25/09/2017</t>
  </si>
  <si>
    <t>91-28/10/2016</t>
  </si>
  <si>
    <t>Các dự án hoàn thành, bàn giao, đưa vào sử dụng trước ngày 31/12/2023</t>
  </si>
  <si>
    <t>Trường mầm non xã Ka Lăng, huyện Mường Tè (Hạng mục phụ trợ)</t>
  </si>
  <si>
    <t>Phòng họp trực tuyến Huyện ủy, huyện Mường Tè (GĐII)</t>
  </si>
  <si>
    <t>Nhà đa năng trường THCS thị trấn, huyện Mường Tè</t>
  </si>
  <si>
    <t>Hạ tầng đô thị, điện chiếu sáng thị trấn Mường Tè, huyện Mường Tè</t>
  </si>
  <si>
    <t>San gạt mặt bằng, cấp nước sinh hoạt điểm sắp xếp dân cư Nậm Suổng, xã Vàng San, huyện Mường Tè</t>
  </si>
  <si>
    <t>Nâng cấp bổ sung, các hạng mục phụ trợ trường MN Pa Ủ (trung tâm và các điểm bản)</t>
  </si>
  <si>
    <t>Bổ sung HMPT điểm trường bản Nà Phầy, trường PTDT bán trú Tiểu học, Trung học cơ sở xã Vàng San, huyện Mường Tè</t>
  </si>
  <si>
    <t>Hạng mục phụ trợ  điểm trường mầm non + tiểu học Khoang Thèn, xã Pa Vệ Sủ, huyện Mường Tè</t>
  </si>
  <si>
    <t>Bổ sung các hạng mục trường mầm non Bum Tở, xã Bum Tở, huyện Mường Tè</t>
  </si>
  <si>
    <t>Ka Lăng</t>
  </si>
  <si>
    <t>Vàng San</t>
  </si>
  <si>
    <t>Pa Vệ Sủ</t>
  </si>
  <si>
    <t>Bum Tở</t>
  </si>
  <si>
    <t>22-24</t>
  </si>
  <si>
    <t>23-24</t>
  </si>
  <si>
    <t>2225-15/12/2021</t>
  </si>
  <si>
    <t>2224-15/12/2021</t>
  </si>
  <si>
    <t>2223-15/12/2021</t>
  </si>
  <si>
    <t>2207-10/12/2021</t>
  </si>
  <si>
    <t>2110-07/10/2022</t>
  </si>
  <si>
    <t>2004-22/9/2022</t>
  </si>
  <si>
    <t>2028-22/9/2022</t>
  </si>
  <si>
    <t>2297-10/8/2022</t>
  </si>
  <si>
    <t>2029-22/9/2022</t>
  </si>
  <si>
    <t>Lồng ghép thực hiện các chương trình MTQG</t>
  </si>
  <si>
    <t>Chương trình MTQG giảm nghèo</t>
  </si>
  <si>
    <t>Trường PTDT bán trú THCS Thu Lũm</t>
  </si>
  <si>
    <t>Trường PTDT bán trú Tiểu học Thu Lũm</t>
  </si>
  <si>
    <t>Nâng cấp hệ thống phòng học + phụ trợ các Trường mầm non trên địa bàn các xã Mường Tè, Bum Nưa, Thu Lũm, huyện Mường Tè</t>
  </si>
  <si>
    <t>Bổ sung các phòng học mầm non trên địa bàn huyện Mường Tè</t>
  </si>
  <si>
    <t>Nâng cấp hệ thống phòng học và phụ trợ các trường Tiểu học trên địa bàn các xã Mường Tè, Bum Nưa, Thu Lũm, huyện Mường Tè</t>
  </si>
  <si>
    <t>Nhà lớp học bộ môn  trường THCS xã Mường Tè</t>
  </si>
  <si>
    <t>Chương trình MTQG phát triển KT-XH vùng đồng bào dân tộc thiểu số và miền núi</t>
  </si>
  <si>
    <t>Đường đến điểm ĐCĐC Suối Voi, xã Can Hồ, huyện Mường Tè</t>
  </si>
  <si>
    <t>Đường giao thông bản Pa Thắng - bản A Chè, xã Thu Lũm, huyện Mường Tè</t>
  </si>
  <si>
    <t>xã Thu Lũm</t>
  </si>
  <si>
    <t>Mường Tè</t>
  </si>
  <si>
    <t>Can Hồ</t>
  </si>
  <si>
    <t>Thu Lũm</t>
  </si>
  <si>
    <t>2026-22/9/2022</t>
  </si>
  <si>
    <t>2025-22/9/2022</t>
  </si>
  <si>
    <t>2045-28/9/2022</t>
  </si>
  <si>
    <t>2036-26/9/2022</t>
  </si>
  <si>
    <t>2037-26/9/2022</t>
  </si>
  <si>
    <t>1686-05/8/2022</t>
  </si>
  <si>
    <t>1695-08/8/2022</t>
  </si>
  <si>
    <t>397-29/3/2023</t>
  </si>
  <si>
    <t>Kè chống sạt lở + cầu điểm sắp xếp dân cư bản Mù Su xã Mù Cả, huyện Mường Tè</t>
  </si>
  <si>
    <t>Nâng cấp trường tiểu học thị trấn Mường Tè, huyện Mường Tè</t>
  </si>
  <si>
    <t>Xã Mù Cả</t>
  </si>
  <si>
    <t>2570-30/10/2023</t>
  </si>
  <si>
    <t>577-20/02/2024</t>
  </si>
  <si>
    <t>24-26</t>
  </si>
  <si>
    <t xml:space="preserve">Sửa chữa, nâng cấp phòng lớp học, nhà công vụ và phụ trợ khác các điểm trường mầm non các bản, xã Nậm Khao </t>
  </si>
  <si>
    <t>Nậm Khao</t>
  </si>
  <si>
    <t>1689-05/8/2022</t>
  </si>
  <si>
    <t>Thực hiện các chương trình trọng điểm theo Nghị quyết Đại hội Đảng bộ tỉnh nhiệm kỳ 2020-2025</t>
  </si>
  <si>
    <t>Đề án phát triển hạ tầng vùng sản xuất nông nghiệp hàng hóa tập trung</t>
  </si>
  <si>
    <t>Nâng cấp, sửa chữa hệ thống thủy lợi xã Bum Nưa, Vàng San</t>
  </si>
  <si>
    <t>Đề án phát triển rừng bền vững giai đoạn 2021-2025, định hướng đến năm 2030</t>
  </si>
  <si>
    <t>Đường giao thông các xã Bum Tở, Can hồ, huyện Mường Tè( Vùng Quế đã trồng, nhân dân trồng)</t>
  </si>
  <si>
    <t>Đường giao thông các xã Bum Tở, Can Hồ, huyện Mường Tè (Vùng Quế trồng mới, nhân dân trồng)</t>
  </si>
  <si>
    <t>Bum Nưa, Vàng San</t>
  </si>
  <si>
    <t>1685-05/08/2022</t>
  </si>
  <si>
    <t>1693-08/08/2022</t>
  </si>
  <si>
    <t>1694-08/08/2022</t>
  </si>
  <si>
    <t>Vốn đầu tư từ nguồn thu sử dụng đất</t>
  </si>
  <si>
    <t>Chi đầu tư hạ tầng các khu, điểm quy hoạch bán đấu giá quyền SDĐ</t>
  </si>
  <si>
    <t>Xây dựng hạ tầng kỹ thuật và chỉnh trang đô thị, thị trấn Mường Tè, huyện Mường Tè</t>
  </si>
  <si>
    <t>Chi đầu tư chương trình xây dựng NTM</t>
  </si>
  <si>
    <t>Xây dựng sân thể thao trung tâm xã Can Hồ</t>
  </si>
  <si>
    <t>Đường giao thông nông thôn phục vụ sản xuất Nậm Lọ xã Can Hồ</t>
  </si>
  <si>
    <t>628-02/4/2021</t>
  </si>
  <si>
    <t>1993-19/9/2022</t>
  </si>
  <si>
    <t>277-29/9/2022</t>
  </si>
  <si>
    <t>Cân đối ngân sách các huyện</t>
  </si>
  <si>
    <t>2.2</t>
  </si>
  <si>
    <t>2.3</t>
  </si>
  <si>
    <t>2.4</t>
  </si>
  <si>
    <t>2.4.1</t>
  </si>
  <si>
    <t>Nâng cấp đường giao thông Nậm Lằn - Mốc 17</t>
  </si>
  <si>
    <t>Nâng cấp đường giao thông đến trung tâm các xã huyện Mường Tè</t>
  </si>
  <si>
    <t>huyện Mường Tè</t>
  </si>
  <si>
    <t>21-24</t>
  </si>
  <si>
    <t>22-25</t>
  </si>
  <si>
    <t>997-30/07/2021</t>
  </si>
  <si>
    <t>1611-06/12/2021</t>
  </si>
  <si>
    <t>Hạng mục phụ trợ Huyện ủy, HĐND-UBND huyện Mường Tè</t>
  </si>
  <si>
    <t>Hạng mục phụ trợ trường tiểu học xã Pa Vệ Sủ huyện Mường Tè</t>
  </si>
  <si>
    <t>Hạng mục nhà vệ sinh, nhà văn hóa xã Mường Tè huyện Mường Tè</t>
  </si>
  <si>
    <t>2822-30/11/2023</t>
  </si>
  <si>
    <t>2821-30/11/2023</t>
  </si>
  <si>
    <t>2824-30/11/2023</t>
  </si>
  <si>
    <t>Nguồn vốn tăng thu ngân sách địa phương cấp huyện  năm 2022 chuyển sang năm 2023</t>
  </si>
  <si>
    <t>Nâng cấp thủy lợi Vạ Pù, xã Tá Bạ</t>
  </si>
  <si>
    <t>Tu sửa, nâng cấp nước sinh hoạt các bản (Thăm Pa, Chà Kế, Xà Hồ) xã Pa Ủ</t>
  </si>
  <si>
    <t>Sửa chữa NSH các bản (Ma Ký, Mù Cả, Phìn Khò) xã Mù Cả</t>
  </si>
  <si>
    <t>Sửa chữa, nâng cấp nhà văn hóa các bản xã Ka Lăng</t>
  </si>
  <si>
    <t>Tu sửa, nâng cấp nước sinh hoạt các bản (Phìn Khò, Nậm Xả, Đầu Nậm Xả) xã Bum Tở</t>
  </si>
  <si>
    <t>Tu sửa, nâng cấp nước sinh hoạt các bản Pa Vệ Sủ</t>
  </si>
  <si>
    <t>Tu sửa, nâng cấp nước sinh hoạt các bản xã Vàng San</t>
  </si>
  <si>
    <t>Đường giao thông nông thôn phục vụ sản xuất bản Là Pê xã Tá Bạ</t>
  </si>
  <si>
    <t>Đường giao thông trục bản, nội bản, rãnh thoát nước môi trường các bản xã Thu Lũm</t>
  </si>
  <si>
    <t>Đường giao thông trục bản, nội bản, rãnh thoát nước môi trường các bản xã Bum Nưa</t>
  </si>
  <si>
    <t>Đường giao thông trục bản, nội bản, rãnh thoát nước môi trường các bản xã Ka Lăng</t>
  </si>
  <si>
    <t>Đường giao thông đến bản Phí Chi B, xã Pa Vệ Sủ</t>
  </si>
  <si>
    <t>Nâng cấp, làm mới đường giao thông trục bản, nội bản, rãnh thoát nước các bản xã Mường Tè</t>
  </si>
  <si>
    <t>Nâng cấp, làm mới đường giao thông trục bản, nội bản, rãnh thoát nước các bản xã Tà Tổng</t>
  </si>
  <si>
    <t>Xã Vàng San</t>
  </si>
  <si>
    <t>Xã Thu Lũm</t>
  </si>
  <si>
    <t>Xã Mường Tè</t>
  </si>
  <si>
    <t>Xã Tà Tổng</t>
  </si>
  <si>
    <t>309-26/9/2022; 478-02/12/2022</t>
  </si>
  <si>
    <t>200-29/9/2022</t>
  </si>
  <si>
    <t>300-28/9/2022</t>
  </si>
  <si>
    <t>108-28/9/2022</t>
  </si>
  <si>
    <t>465-29/9/2022</t>
  </si>
  <si>
    <t>330-27/9/2022</t>
  </si>
  <si>
    <t>262a-26/9/2022</t>
  </si>
  <si>
    <t>310-26/9/2022</t>
  </si>
  <si>
    <t>157-29/9/2022</t>
  </si>
  <si>
    <t>125-26/9/2022</t>
  </si>
  <si>
    <t>107-28/9/2022</t>
  </si>
  <si>
    <t>331-27/9/2022</t>
  </si>
  <si>
    <t>266-30/9/2022</t>
  </si>
  <si>
    <t>428-30/9/2022</t>
  </si>
  <si>
    <t>Đường giao ra khu sản xuất bản Giẳng xã Mường Tè</t>
  </si>
  <si>
    <t xml:space="preserve">Sửa chữa, nâng cấp nhà văn hóa các bản xã Thu Lũm </t>
  </si>
  <si>
    <t>Sửa chữa trụ sở làm việc, nhà văn hóa trung tâm xã Bum Nưa</t>
  </si>
  <si>
    <t>Bum Nưa</t>
  </si>
  <si>
    <t>341-29/11/2022</t>
  </si>
  <si>
    <t>180B-25/11/2022</t>
  </si>
  <si>
    <t>2623-28/11/2022</t>
  </si>
  <si>
    <t xml:space="preserve"> Dự án 1: Hỗ trợ đầu tư phát triển hạ tầng kinh tế - xã hội các huyện nghèo, các xã đặc biệt khó khăn vùng bãi ngang, ven biển và hải đảo</t>
  </si>
  <si>
    <t>Nâng cấp đường giao thông Ló Mé, Lè Giằng, Là Pê 1,2; trung tâm xã Tá Pạ</t>
  </si>
  <si>
    <t>Đường giao thông liên vùng từ bản Mo Chi - bản Cờ Lò, xã Pa Ủ - bản Nậm Phìn, xã Nậm Khao, huyện Mường Tè.</t>
  </si>
  <si>
    <t>Kiên cố thủy lợi Na Cai Bảng bản Giẳng, xã Mường Tè</t>
  </si>
  <si>
    <t>Thuỷ lợi Lọng Co Cu + Huổi Y Lin xã Mường Tè</t>
  </si>
  <si>
    <t>Thuỷ lợi Cư Phu Á Te bản Thu Lũm 1 xã Thu lũm</t>
  </si>
  <si>
    <t>Kiên cố thủy lợi Nà Cấu, xã Mường Tè</t>
  </si>
  <si>
    <t>Cấp điện nông thôn từ điện lưới quốc gia bản (A Chè, Suối Voi, Nậm Phìn, Cờ Lò) thuộc các xã, huyện Mường Tè</t>
  </si>
  <si>
    <t>Thuỷ lợi Xé Giá bản Pa Thắng</t>
  </si>
  <si>
    <t>Nâng cấp thủy lợi Na Mứn bản Nậm Củm xã Mường Tè</t>
  </si>
  <si>
    <t>Xây dựng sân thể thao xã Bum Nưa</t>
  </si>
  <si>
    <t>Nâng cấp nước sinh hoạt trung tâm xã Mường Tè</t>
  </si>
  <si>
    <t>Xây dựng sân thể thao xã Thu Lũm</t>
  </si>
  <si>
    <t>Hệ thống đường giao thông nội đồng các bản xã Bum Nưa, huyện Mường Tè</t>
  </si>
  <si>
    <t>Hệ thống đường giao thông ra khu sản xuất bản Nậm Hản, Nậm Củm xã Mường Tè</t>
  </si>
  <si>
    <t>Hệ thống đường giao thông nội đồng các bản xã Thu Lũm, huyện Mường Tè</t>
  </si>
  <si>
    <t>Sửa chữa, nâng cấp nhà văn hóa bản Thu Lũm 1 xã Thu Lũm</t>
  </si>
  <si>
    <t>Tá Bạ</t>
  </si>
  <si>
    <t>Xã Bum Nưa</t>
  </si>
  <si>
    <t>1717-12/8/2022; 597-29/11/2022</t>
  </si>
  <si>
    <t>1684-05/8/2022; 155-09/11/2022</t>
  </si>
  <si>
    <t>1718-12/8/2022; 595-29/11/2022</t>
  </si>
  <si>
    <t>1666-05/8/2022</t>
  </si>
  <si>
    <t>1678-05/8/2022</t>
  </si>
  <si>
    <t>1671-05/8/2022</t>
  </si>
  <si>
    <t>1673-05/8/2022</t>
  </si>
  <si>
    <t>1683-05/8/2022; 387-07/10/2022</t>
  </si>
  <si>
    <t>1670-05/8/2022</t>
  </si>
  <si>
    <t>1672-05/8/2022</t>
  </si>
  <si>
    <t>126-26/9/2022</t>
  </si>
  <si>
    <t>256-28/9/2022</t>
  </si>
  <si>
    <t>153-26/9/2022</t>
  </si>
  <si>
    <t>126a-26/9/2022</t>
  </si>
  <si>
    <t>255-28/9/2022</t>
  </si>
  <si>
    <t>155-29/9/2022</t>
  </si>
  <si>
    <t>180C-25/11/2022</t>
  </si>
  <si>
    <t>Dự án 1</t>
  </si>
  <si>
    <t>Nước sinh hoạt bản A Chè, xã Thu Lũm, huyện Mường Tè</t>
  </si>
  <si>
    <t>Nước sinh hoạt bản A Mé, U Na xã Tà Tổng, huyện Mường Tè</t>
  </si>
  <si>
    <t>Nội dung 1: Hỗ trợ đất ở</t>
  </si>
  <si>
    <t>Nội dung 2: Hỗ trợ nhà ở</t>
  </si>
  <si>
    <t>Xã Nậm Khao</t>
  </si>
  <si>
    <t>Nội dung 3: Hỗ trợ đất sản xuất</t>
  </si>
  <si>
    <t>2621-28/11/2022</t>
  </si>
  <si>
    <t>2622-28/11/2022</t>
  </si>
  <si>
    <t>Dự án 2</t>
  </si>
  <si>
    <t>Sắp xếp ổn định dân cư vùng biên giới bản A Chè, xã Thu Lũm, huyện Mường Tè</t>
  </si>
  <si>
    <t>Sắp xếp ổn định dân cư vùng thiên tai bản Chà Dì, xã Bum Tở huyện Mường Tè</t>
  </si>
  <si>
    <t>1696-08/8/2022</t>
  </si>
  <si>
    <t>1716-12/8/2022; 529-07/11/2022</t>
  </si>
  <si>
    <t>Nội dung số 02, tiểu dự án 2, dự án 3</t>
  </si>
  <si>
    <t>Đầu tư, hỗ trợ vùng trồng dược liệu quý trên địa bàn huyện Mường Tè</t>
  </si>
  <si>
    <t>III</t>
  </si>
  <si>
    <t>Tiểu dự án 1. Dự án 4</t>
  </si>
  <si>
    <t>IV</t>
  </si>
  <si>
    <t>Nâng cấp, sửa chữa các công trình thủy lợi nhỏ các bản Còong Khà, Ló Na, Gò Khà, U Ma xã Thu Lũm</t>
  </si>
  <si>
    <t>Nâng cấp, sửa chữa các công trình thủy lợi nhỏ, xã Mù Cả, huyện Mường Tè</t>
  </si>
  <si>
    <t>Nâng cấp, sửa chữa các công trình thủy lợi nhỏ, xã Pa Ủ, huyện Mường Tè</t>
  </si>
  <si>
    <t>Nâng cấp, sửa chữa các công trình thủy lợi nhỏ, xã Pa Vệ Sủ, huyện Mường Tè</t>
  </si>
  <si>
    <t>Đường giao thông đến bản A Mé, xã Tà Tổng, huyện Mường Tè</t>
  </si>
  <si>
    <t>Nâng cấp, sửa chữa các công trình thủy lợi nhỏ, xã Bum Tở, huyện Mường Tè</t>
  </si>
  <si>
    <t>Nâng cấp, sửa chữa các công trình thủy lợi nhỏ, xã Vàng San, huyện Mường Tè</t>
  </si>
  <si>
    <t>Đường giao thông nội bản các bản ( Xà Hồ, Pha Bu, Cờ Lò) xã Pa Ủ, huyện Mường Tè</t>
  </si>
  <si>
    <t>Đường giao thông nội bản các bản (Vàng San, Pắc Pạ, Sang Sui) xã Vàng San, huyện Mường Tè</t>
  </si>
  <si>
    <t>Nâng cấp, sửa chữa nước sinh hoạt Khu phố 11, Thị trấn Mường Tè, huyện Mường Tè</t>
  </si>
  <si>
    <t>Đường giao thông nông thôn phục vụ sản xuất các bản xã Thu Lũm, huyện Mường Tè</t>
  </si>
  <si>
    <t>Đường giao thông nông thôn phục vụ sản xuất các bản xã Ka Lăng, huyện Mường Tè</t>
  </si>
  <si>
    <t>Đường giao thông nội bản các bản ( Ló Mé, Lè Giằng, Vạ Pù, Nhóm Pố) xã Tá Bạ, huyện Mường Tè</t>
  </si>
  <si>
    <t>Đường giao thông nông thôn phục vụ sản xuất các bản xã Mù Cả, huyện Mường Tè</t>
  </si>
  <si>
    <t>Đường giao thông nông thôn phục vụ sản xuất các bản (Dèn Thàng, Khoang Thèn, Sín Chải A+C) xã Pa Vệ Sủ, huyện Mường Tè</t>
  </si>
  <si>
    <t>Đường giao thông nông thôn phục vụ sản xuất xã Nậm Khao, huyện Mường Tè</t>
  </si>
  <si>
    <t>Đường vào khu sản xuất điểm dân cư Suối Voi, xã Can Hồ, huyện Mường Tè</t>
  </si>
  <si>
    <t>Chợ xã Ka Lăng, huyện Mường Tè</t>
  </si>
  <si>
    <t>Cứng hóa đường từ các bản Sín Chải A + B, Chà Gá đến trung tâm xã Pa Vệ Sủ, huyện Mường Tè</t>
  </si>
  <si>
    <t>Cứng hóa đường từ các bản Xà Hồ, Pa Ủ, Hà Xi đến trung tâm xã Pa Ủ, huyện Mường Tè</t>
  </si>
  <si>
    <t>Cứng hóa đường giao thông Km 13 - bản Pa Thắng - TT xã Thu Lũm</t>
  </si>
  <si>
    <t>Đường giao thông nông thôn phục vụ sản xuất các bản (Xà Hồ, Ứ Ma) xã Pa Ủ</t>
  </si>
  <si>
    <t>Đường giao thông nội bản các bản (Phìn Khò, Tả Phìn, Đầu Nậm Xả, Huổi Han) xã Bum Tở</t>
  </si>
  <si>
    <t>Mù Cả</t>
  </si>
  <si>
    <t>Xã Pa Ủ</t>
  </si>
  <si>
    <t>Xã Ka Lăng</t>
  </si>
  <si>
    <t>Xã Pa Vệ Sủ</t>
  </si>
  <si>
    <t>1677-05/8/2022</t>
  </si>
  <si>
    <t>1676-05/8/2022</t>
  </si>
  <si>
    <t>1674-05/8/2022</t>
  </si>
  <si>
    <t>1679-05/8/2022</t>
  </si>
  <si>
    <t>1697-08/8/2022</t>
  </si>
  <si>
    <t>1675-05/8/2022</t>
  </si>
  <si>
    <t>1669-05/8/2022</t>
  </si>
  <si>
    <t>201-29/9/2022</t>
  </si>
  <si>
    <t>266-28/9/2022</t>
  </si>
  <si>
    <t>98-29/9/2022</t>
  </si>
  <si>
    <t>156-29/9/2022</t>
  </si>
  <si>
    <t>109-28/9/2022</t>
  </si>
  <si>
    <t>311-26/9/2022</t>
  </si>
  <si>
    <t>299-28/9/2022</t>
  </si>
  <si>
    <t>329-26/9/2022</t>
  </si>
  <si>
    <t>321-28/9/2022</t>
  </si>
  <si>
    <t>286-29/9/2022</t>
  </si>
  <si>
    <t>2629- 30/11/2022</t>
  </si>
  <si>
    <t>2616- 28/11/2022; 81-10/4/2023</t>
  </si>
  <si>
    <t>2617- 28/11/2022</t>
  </si>
  <si>
    <t>2618-28/11/2022</t>
  </si>
  <si>
    <t>242-26/11/2022</t>
  </si>
  <si>
    <t>572a-28/11/2022</t>
  </si>
  <si>
    <t>Xã Bum Tở</t>
  </si>
  <si>
    <t>Trường Phổ thông dân tộc bán trú TH&amp; THCS Bum Tở, huyện Mường Tè</t>
  </si>
  <si>
    <t>Trường Phổ thông dân tộc bán trú TH&amp;THCS Tà Tổng, huyện Mường Tè</t>
  </si>
  <si>
    <t>Trường Phổ thông dân tộc bán trú TH&amp;THCS Nậm Khao, huyện Mường Tè</t>
  </si>
  <si>
    <t>Trường Phổ thông dân tộc bán trú THCS xã Pa Vệ Sủ, huyện Mường Tè</t>
  </si>
  <si>
    <t>Trường Phổ thông dân tộc bán trú tiểu học xã Pa Ủ, huyện Mường Tè</t>
  </si>
  <si>
    <t>Trường Phổ thông dân tộc bán trú TH&amp;THCS Can Hồ, xã Can Hồ huyện Mường Tè</t>
  </si>
  <si>
    <t>Trường Phổ thông dân tộc bán trú Tiểu học Mù Cả</t>
  </si>
  <si>
    <t>Tiểu dự án 1. Dự án 5</t>
  </si>
  <si>
    <t>1690-05/8/2022</t>
  </si>
  <si>
    <t>1661-05/8/2022</t>
  </si>
  <si>
    <t>2624-28/11/2022</t>
  </si>
  <si>
    <t>2627-30/11/2022</t>
  </si>
  <si>
    <t>2572-30/10/2023</t>
  </si>
  <si>
    <t>2571-30/10/2023</t>
  </si>
  <si>
    <t>3093-29/12/2023</t>
  </si>
  <si>
    <t>Dự án 6</t>
  </si>
  <si>
    <t>Nhà văn hóa Bản Xà Hồ, xã Pa Ủ</t>
  </si>
  <si>
    <t>Nhà văn hóa Bản Pha Bu, xã Pa Ủ</t>
  </si>
  <si>
    <t>Nhà văn hóa Bản Sín Chải B, xã Pa Vệ Sủ</t>
  </si>
  <si>
    <t>Nhà văn hóa Bản Sín Chải A, xã Pa Vệ Sủ</t>
  </si>
  <si>
    <t>Nhà văn hóa A Chè, xã Thu Lũm</t>
  </si>
  <si>
    <t>Nhà văn hóa bản Phìn Khò, xã Bum Tở</t>
  </si>
  <si>
    <t>Nhà văn hóa bản Ứ Ma, xã Pa Ủ, huyện Mường Tè</t>
  </si>
  <si>
    <t>Nhà văn hóa bản Seo Thèn, xã Pa Vệ Sủ, huyện Mường Tè</t>
  </si>
  <si>
    <t>250A-28/11/2022</t>
  </si>
  <si>
    <t>250B-28/11/2022</t>
  </si>
  <si>
    <t>439a/26/11/2022</t>
  </si>
  <si>
    <t>439b/26/11/2022</t>
  </si>
  <si>
    <t>180D-25/11/2022</t>
  </si>
  <si>
    <t>572b-28/11/2022</t>
  </si>
  <si>
    <t>15A-08/01/2024</t>
  </si>
  <si>
    <t>516a-23/12/2023</t>
  </si>
  <si>
    <t>Nhà văn hóa bản Vạ Pù, xã Tá Bạ, huyện Mường Tè</t>
  </si>
  <si>
    <t>Nhà văn hóa bản Nhóm Pố, xã Tá Bạ, huyện Mường Tè</t>
  </si>
  <si>
    <t>Nhà văn hóa bản Là Si xã Tá Bạ</t>
  </si>
  <si>
    <t>Nhà văn hóa bản Pà Khà xã Tà Tổng</t>
  </si>
  <si>
    <t>Nhà văn hóa bản Nậm Dính xã Tà Tổng</t>
  </si>
  <si>
    <t>Nhà văn hóa bản Nhú Ma xã Pa Ủ, huyện Mường Tè</t>
  </si>
  <si>
    <t>Nhà văn hóa bản Hà Xi xã Pa Ủ, huyện Mường Tè</t>
  </si>
  <si>
    <t>Nhà văn hóa bản Chà Kế xã Pa Ủ</t>
  </si>
  <si>
    <t>Nhà văn hóa bản Khoang Thèn xã Pa Vệ Sủ</t>
  </si>
  <si>
    <t>Nhà văn hóa bản Pá Hạ xã Pa Vệ Sủ</t>
  </si>
  <si>
    <t>Nhà văn hóa bản Xà Phìn xã Pa Vệ Sủ</t>
  </si>
  <si>
    <t>Nhà văn hóa bản Mù Cả xã Mù Cả</t>
  </si>
  <si>
    <t>Nhà văn hóa bản Sì Thâu Chải xã Can Hồ</t>
  </si>
  <si>
    <t>313-26/9/2022</t>
  </si>
  <si>
    <t>314-26/9/2022</t>
  </si>
  <si>
    <t>315-26/9/2022</t>
  </si>
  <si>
    <t>429-30/9/2022</t>
  </si>
  <si>
    <t>431-30/9/2022</t>
  </si>
  <si>
    <t>198-20/9/2022</t>
  </si>
  <si>
    <t>199-21/9/2022</t>
  </si>
  <si>
    <t>199a-27/9/2022</t>
  </si>
  <si>
    <t>338-27/9/2022</t>
  </si>
  <si>
    <t>340-27/9/2022</t>
  </si>
  <si>
    <t>339-27/9/2022</t>
  </si>
  <si>
    <t>300a-28/9/2022</t>
  </si>
  <si>
    <t>287-29/9/2022</t>
  </si>
  <si>
    <t>Hỗ trợ đầu tư bảo tồn làng, bản văn hóa truyền thống tiêu biểu của các dân tộc thiểu số</t>
  </si>
  <si>
    <t>Dân tộc Si La (Bản Seo Hai, xã Can Hồ, huyện Mường Tè)</t>
  </si>
  <si>
    <t>1</t>
  </si>
  <si>
    <t>*</t>
  </si>
  <si>
    <t>Dự án 9</t>
  </si>
  <si>
    <t>Nâng cấp đường giao thông đến bản A Mại, xã Pa Vệ Sủ, huyện Mường Tè</t>
  </si>
  <si>
    <t>Sửa chữa thủy lợi Huổi Ngô, xã Can Hồ, huyện Mường Tè</t>
  </si>
  <si>
    <t>Sửa chữa thủy lợi Huổi Cởm, xã Can Hồ, huyện Mường Tè</t>
  </si>
  <si>
    <t>Kè bảo vệ khu dân cư bản Nậm Củm, xã Bum Nưa, huyện Mường Tè</t>
  </si>
  <si>
    <t>Đầu tư cơ sở hạ tầng bản Nậm Suổng, xã Vàng San, huyện Mường Tè</t>
  </si>
  <si>
    <t>Sửa chữa, nâng cấp thủy lợi Pu Khen 1, bản Nậm Sẻ, xã Vàng San, huyện Mường Tè</t>
  </si>
  <si>
    <t>Sửa chữa, nâng cấp thủy lợi Nậm Khum, bản Nậm Xuổng, xã Vàng San, huyện Mường Tè</t>
  </si>
  <si>
    <t xml:space="preserve">Thủy lợi Ty Tông 1 bản A Mại, xã Pa Vệ Sủ, huyện Mường Tè </t>
  </si>
  <si>
    <t>Sửa chữa, nâng cấp đường giao thông nội bản Seo Hai + Sì Thâu Chải, xã Can Hồ, huyện Mường Tè</t>
  </si>
  <si>
    <t>Phòng công vụ giáo viên, bán trú học sinh trường PTDTBT TH&amp;THCS Nậm Khao (điểm bản Lắng Phiếu)</t>
  </si>
  <si>
    <t>1698-08/8/2022</t>
  </si>
  <si>
    <t>1668-05/8/2022; 917A-18/7/2023</t>
  </si>
  <si>
    <t>1667-05/8/2022;916A-18/7/2023</t>
  </si>
  <si>
    <t>1665-05/8/2022</t>
  </si>
  <si>
    <t>2077a-30/9/2022</t>
  </si>
  <si>
    <t>262b-26/9/2022</t>
  </si>
  <si>
    <t>265-28/9/2022</t>
  </si>
  <si>
    <t>334-26/9/2022</t>
  </si>
  <si>
    <t>278-29/9/2022</t>
  </si>
  <si>
    <t>2631-30/11/2022</t>
  </si>
  <si>
    <t>Sửa chữa, nâng cấp TL Nậm Hạ A bản Nậm Hạ + Sì Thâu Chải, xã Can Hồ, huyện Mường Tè</t>
  </si>
  <si>
    <t>Sửa chữa, nâng cấp thủy lợi Lắng Phíu, xã Nậm Khao, huyện Mường Tè</t>
  </si>
  <si>
    <t>Sửa chữa, nâng cấp đường giao thông nội bản Lắng Phiếu + Xám Láng xã Nậm Khao, huyện Mường Tè</t>
  </si>
  <si>
    <t xml:space="preserve">Phụ trợ điểm trường Tiểu học, Mầm non bản Nậm Suổng, xã Vàng San, huyện Mường Tè </t>
  </si>
  <si>
    <t>Nâng cấp đường  giao thông đến bản Nậm Suổng + Nậm Sẻ, xã Vàng San, huyện Mường Tè</t>
  </si>
  <si>
    <t>Đường ra khu sản xuất bản Seo Hai, Sì Thâu Chải xã Can Hồ</t>
  </si>
  <si>
    <t>2922-22/12/2023</t>
  </si>
  <si>
    <t>2569-30/12/2023</t>
  </si>
  <si>
    <t>09-09/01/2024</t>
  </si>
  <si>
    <t>3094-29/12/2023</t>
  </si>
  <si>
    <t>114-18/01/2024</t>
  </si>
  <si>
    <t>30-11/01/2024</t>
  </si>
  <si>
    <t>Kho bạch nhà nước tỉnh</t>
  </si>
  <si>
    <t>Kho bạch nhà nước huyện</t>
  </si>
  <si>
    <t>070-071</t>
  </si>
  <si>
    <t>280-338</t>
  </si>
  <si>
    <t>070-073</t>
  </si>
  <si>
    <t>280-312</t>
  </si>
  <si>
    <t>280-311</t>
  </si>
  <si>
    <t>070-072</t>
  </si>
  <si>
    <t>280-292</t>
  </si>
  <si>
    <t>280-283</t>
  </si>
  <si>
    <t>220-221</t>
  </si>
  <si>
    <t>Các dự án dự kiến hoàn thành năm 2025</t>
  </si>
  <si>
    <t>Cải tạo, sửa chữa tuyến đường giao thông các xã Pa Vệ Sủ, Pa Ủ, huyện Mường Tè</t>
  </si>
  <si>
    <t>xã Pa Vệ Sủ, Pa Ủ</t>
  </si>
  <si>
    <t>Bố trí cho các dự án đã quyết toán</t>
  </si>
  <si>
    <t>36 Km</t>
  </si>
  <si>
    <t>27,473 Km</t>
  </si>
  <si>
    <t>Cấp nước sạch cho khoảng 8.000 nhân khẩu và CQHC</t>
  </si>
  <si>
    <t>13,97 Km</t>
  </si>
  <si>
    <t xml:space="preserve">L=750m Kè; Đường nội thị L=9,2 Km </t>
  </si>
  <si>
    <t>Hết nhu cầu chi</t>
  </si>
  <si>
    <t>Đường giao thông các xã Bum Tở, Can hồ, huyện Mường Tè (Vùng Quế đã trồng, nhân dân trồng)</t>
  </si>
  <si>
    <t>LG MTQG NTM</t>
  </si>
  <si>
    <t>Hỗ trợ xây dựng chỉnh trang điểm dừng chân khách du lịch</t>
  </si>
  <si>
    <t>Hỗ trợ Nhà văn hóa, công trình phụ trợ bản Bó, xã Mường Tè</t>
  </si>
  <si>
    <t>Hệ thống điện chiếu sáng công cộng bản Bó, xã Mường Tè</t>
  </si>
  <si>
    <t>735-28/4/2021</t>
  </si>
  <si>
    <t>Tỷ lệ giải ngân (%)</t>
  </si>
  <si>
    <t>TT</t>
  </si>
  <si>
    <t>Danh mục/nguồn vốn</t>
  </si>
  <si>
    <t>Chương trình MTQG xây dựng NTM</t>
  </si>
  <si>
    <t>Chương trình MTQG phát triển KT-XH vùng đồng bào DTTS&amp;MN</t>
  </si>
  <si>
    <t>Phụ lục 04</t>
  </si>
  <si>
    <t>THỐNG KÊ CÁC CUỘC THANH TRA, KIỂM TRA, GIÁM SÁT VỀ ĐẦU TƯ CÔNG</t>
  </si>
  <si>
    <t>Tên cuộc kiểm tra/đơn vị chủ trì/Quyết định hoặc kế hoạch kiểm tra</t>
  </si>
  <si>
    <t>Số lượng dự án được thanh tra/kiểm tra/giám sát</t>
  </si>
  <si>
    <t>Kiến nghị xử lý về tài chính (triệu đồng)</t>
  </si>
  <si>
    <t>Kiến nghị xử lý tổ chức, cá nhân (nếu có)</t>
  </si>
  <si>
    <t>Chỉ báo cáo các cuộc thanh tra, kiểm tra, giám sát có liên quan đến đầu tư công năm 2024</t>
  </si>
  <si>
    <t>Phụ lục 05</t>
  </si>
  <si>
    <t>THỐNG KÊ CÁC VĂN BẢN CHỈ ĐẠO ĐIỀU HÀNH LIÊN QUAN ĐẾN KẾ HOẠCH ĐẦU TƯ CÔNG 2024</t>
  </si>
  <si>
    <t>Số, ngày tháng năm ban hành</t>
  </si>
  <si>
    <t>Trích yếu nội dung chỉ đạo</t>
  </si>
  <si>
    <t>BIỂU TỔNG HỢP TÌNH HÌNH THỰC HIỆN GIẢI NGÂN KẾ HOẠCH VỐN NĂM 2023 ĐƯỢC PHÉP KÉO DÀI SANG NĂM 2024</t>
  </si>
  <si>
    <t>2911/QĐ-UBND, ngày 22/12/2023</t>
  </si>
  <si>
    <t>Về việc giao kế hoạch vốn đầu tư nguồn ngân sách địa phương năm 2024</t>
  </si>
  <si>
    <t xml:space="preserve">2912/QĐ-UBND, ngày 22/12/2023 </t>
  </si>
  <si>
    <t xml:space="preserve">Số 1489/QĐ-UBND, ngày 17/5/2024 </t>
  </si>
  <si>
    <t xml:space="preserve">Số 27/UBND-TH, ngày 05/1/2024 </t>
  </si>
  <si>
    <t>Về đẩy nhanh tiến độ thực hiện và cam kết giải ngân kế hoạch vốn đầu tư công năm 2024</t>
  </si>
  <si>
    <t xml:space="preserve">Số 1058/UBND-TH, ngày 02/5/2024 </t>
  </si>
  <si>
    <t>Chuyển nguồn dự toán ngân sách nhà nước năm 2023, vốn ngân sách nhà nước năm 2022 thuộc 03 CT MTQG chưa thực hiện giải ngân hết sang năm 2024;</t>
  </si>
  <si>
    <t xml:space="preserve">Số 1262/UBND-TH, ngày 20/5/2024 </t>
  </si>
  <si>
    <t>Về việc tiếp tục đẩy nhanh tiến độ hoàn thiện thủ tục đầu tư, phân bổ và giải ngân vốn đầu tư công năm 2024</t>
  </si>
  <si>
    <t>Số 1310/UBND-TH, ngày 22/5/2024</t>
  </si>
  <si>
    <t>Về việc đôn đốc đẩy nhanh tiến độ thực hiện các dự án và giải ngân kế hoạch vốn đầu tư công năm 2024;</t>
  </si>
  <si>
    <t>Phụ lục 03</t>
  </si>
  <si>
    <t>Ghi
chú</t>
  </si>
  <si>
    <t>Về việc giao chi tiết kế hoạch vốn đầu tư công từ nguồn ngân sách trung ương năm 2024 thực hiện các chương trình mục tiêu quốc gia</t>
  </si>
  <si>
    <t>Về việc giao chi tiết kế hoạch vốn đầu tư công từ nguồn ngân sách trung ương năm 2024 thực hiện các chương trình mục tiêu quốc gia (lần 2)</t>
  </si>
  <si>
    <t xml:space="preserve">Số 1333/QĐ-UBND, ngày 26/4/2024 </t>
  </si>
  <si>
    <t>Về việc phân bổ, bổ sung kinh phí thực hiện các Chương trình mục tiêu, Chương trình MTQG, vốn ngân sách địa phương; các chế độ, chính sách, nhiệm vụ phát sinh trong năm và điều chỉnh dự toán năm 2024</t>
  </si>
  <si>
    <t xml:space="preserve">Số 673/QĐ-UBND, ngày 26/02/2024 </t>
  </si>
  <si>
    <t>Về việc chi chuyển nguồn ngân sách huyện năm 2023 sang năm 2024</t>
  </si>
  <si>
    <t>Số 2487/UBND-TH, ngày 13/12/2023</t>
  </si>
  <si>
    <t>Về việc đẩy nhanh tiến độ chuẩn bị đầu tư các dự án khởi công mới năm 2024 thuộc Chương trình MTQG phát triển kinh tế - xã hội vùng đồng bào dân tộc thiểu số và miền núi</t>
  </si>
  <si>
    <t>Số 2562/UBND-TH, ngày 25/12/2023</t>
  </si>
  <si>
    <t>Về việc triển khai thực hiện và giải ngân kế hoạch vốn đầu tư nguồn ngân sách nhà nước năm 2024</t>
  </si>
  <si>
    <t>Số 225/UBND-TH, ngày 31/01/2024</t>
  </si>
  <si>
    <t>Số 393/UBND-TH, ngày 29/02/2024</t>
  </si>
  <si>
    <t>Về việc rà soát, tổng hợp các khó khăn, vướng mắc các dự án đầu tư trên địa bàn huyện Mường Tè</t>
  </si>
  <si>
    <t>Số 761/UBND-TH, ngày 03/4/2024</t>
  </si>
  <si>
    <t>Về việc khẩn trương hoàn thiện thủ tục đầu tư để đảm bảo điều kiện phân bổ và giải ngân kế hoạch vốn đầu tư năm 2024</t>
  </si>
  <si>
    <t>Về việc cam kết giải ngân, đăng ký phân bổ chi tiết kế hoạch vốn năm 2024 thuộc các Chương trình MTQG trên địa bàn huyện Mường Tè (lần 1)</t>
  </si>
  <si>
    <t>Số 1247/UBND-TH, ngày 17/5/2024</t>
  </si>
  <si>
    <t>Về việc triển khai thực hiện Thông báo số 196/TB-VPCP ngày 04/5/2024 của Văn phòng Chính phủ</t>
  </si>
  <si>
    <t>Các văn bản chỉ đạo thực hiện</t>
  </si>
  <si>
    <t>Các quyết định giao vốn năm 2024</t>
  </si>
  <si>
    <t>Ngân sách địa phương cấp tỉnh quản lý</t>
  </si>
  <si>
    <t>Ngân sách địa phương cấp huyện quản lý</t>
  </si>
  <si>
    <t>Kiểm toán</t>
  </si>
  <si>
    <t xml:space="preserve">Quyết định số 573/QĐ-KTNN ngày 25/3/2024 của Tổng Kiểm toán Nhà nước về Kiểm toán Chương trình MTQG nông thôn mới giai đoạn 2021-2025 tại tỉnh Lai Châu, Chương trình MTQG phát triển kinh tế - xã hội vùng đồng bào dân tộc thiểu số và miền núi giai đoạn 2021-2025 tại tỉnh Lai Châu
</t>
  </si>
  <si>
    <t>Kiểm toán chung nguồn trình MTQG nông thôn mới giai đoạn 2021-2025, Chương trình MTQG phát triển kinh tế - xã hội vùng đồng bào dân tộc thiểu số và miền núi giai đoạn 2021-2025, kiểm toán chi tiết 07 dự án thuộc 02 chương trình (Chương trình NTM 03 dự án; chương trình MTQG phát triển kinh tế - xã hội vùng đồng bào dân tộc thiểu số và miền núi 04 dự án)</t>
  </si>
  <si>
    <t>Chưa có Kết luận</t>
  </si>
  <si>
    <t>Kiểm tra</t>
  </si>
  <si>
    <t>Không</t>
  </si>
  <si>
    <t>Kế hoạch số 398/KH-UBND ngày 29/02/2024 của UBND huyện Mường Tè về việc Kiểm tra, rà soát tình hình giao kế hoạch phát triển kinh tế - xã hội và dự toán NSNN năm 2024; tình hình triển khai thực hiện các Chương trình mục tiêu quốc gia</t>
  </si>
  <si>
    <t>Thực hiện kiểm tra thường xuyên (trong đó kiểm tra giao và triển khai thực hiện kế hoạch vốn đầu tư công)</t>
  </si>
  <si>
    <t>Lũy kế từ khởi công đến thờ điểm báo cáo</t>
  </si>
  <si>
    <t>Bố trí các dự án khác năm 2025</t>
  </si>
  <si>
    <t xml:space="preserve">Riêng năm 2024 </t>
  </si>
  <si>
    <t>Bố trí dân cư tập trung sát biên giới điểm Hà Kho, xã Ka Lăng, huyện Mường Tè</t>
  </si>
  <si>
    <t>Kế hoạch vốn năm 2024</t>
  </si>
  <si>
    <t>Ngân sách tỉnh</t>
  </si>
  <si>
    <t>Ngân sách huyện, thành phố</t>
  </si>
  <si>
    <t>f</t>
  </si>
  <si>
    <t>BÁO CÁO NHU CẦU DỰ ÁN SAU QUYẾT TOÁN VÀ ĐĂNG KÝ KẾ HOẠCH VỐN ĐẦU TƯ PHÁT TRIỂN 
NGUỒN CÂN ĐỐI NGÂN SÁCH ĐỊA PHƯƠNG NĂM 2025 THUỘC NHIỆM VỤ NGÂN SÁCH TỈNH PHẢI BỐ TRÍ</t>
  </si>
  <si>
    <t>Đv: Triệu đồng</t>
  </si>
  <si>
    <t>Danh mục công trình, dự án</t>
  </si>
  <si>
    <t>Quyết định phê duyệt quyết toán dự án hoàn thành</t>
  </si>
  <si>
    <t>Lũy kế vốn đã bố trí (thanh toán) đến hết năm 2024</t>
  </si>
  <si>
    <t>Nhu cầu vốn còn lại phải bố trí sau năm 2024 theo quyết định phê duyệt quyết toán</t>
  </si>
  <si>
    <t>Chủ đầu tư</t>
  </si>
  <si>
    <t>Giá trị quyết toán được phê duyệt</t>
  </si>
  <si>
    <t>Nguồn vốn thực hiện dự án</t>
  </si>
  <si>
    <r>
      <rPr>
        <b/>
        <sz val="12"/>
        <rFont val="Times New Roman"/>
        <family val="1"/>
      </rPr>
      <t xml:space="preserve">Ghi chú: </t>
    </r>
    <r>
      <rPr>
        <sz val="12"/>
        <rFont val="Times New Roman"/>
        <family val="1"/>
      </rPr>
      <t xml:space="preserve">
 - Chỉ thống kê và đăng ký những dự án đã có quyết định phê duyệt quyết toán dự án hoàn thành
- Không báo cáo và đăng ký nhu cầu đối với các dự án thuộc ngân sách cấp huyện phải bố trí thanh toán</t>
    </r>
  </si>
  <si>
    <t>Khối lượng thực hiện đã nghiệm thu A+B</t>
  </si>
  <si>
    <t>II.2</t>
  </si>
  <si>
    <t>II.3</t>
  </si>
  <si>
    <t>Phụ lục số 04</t>
  </si>
  <si>
    <t>Cấp điện nông thôn đến các bản Các xã Tà Tổng ( A Mé); Pa Vệ Sử (Chà Gá, Sín Chải C); Mù Cả (Mò Su);  Tá Pạ (Là Si; Vạ Pù)</t>
  </si>
  <si>
    <t>997-30/07/2021; 1195-16/8/2024</t>
  </si>
  <si>
    <t>1250-02/08/2002</t>
  </si>
  <si>
    <t>1536-31/10/2024</t>
  </si>
  <si>
    <t>Nguồn vốn ngân sách tỉnh</t>
  </si>
  <si>
    <t>Đường Mường Tè - Pa Ủ, huyện Mường Tè</t>
  </si>
  <si>
    <t>Dự kiến kế hoạch vốn NSĐP cấp tỉnh quản lý năm 2025</t>
  </si>
  <si>
    <t>BQL</t>
  </si>
  <si>
    <t>Phòng KT-HT</t>
  </si>
  <si>
    <t>Phòng NN</t>
  </si>
  <si>
    <t>Thị Trấn</t>
  </si>
  <si>
    <t>Phòng VH</t>
  </si>
  <si>
    <t>Các xã trong huyện</t>
  </si>
  <si>
    <t>Phân sổ sau</t>
  </si>
  <si>
    <t>-</t>
  </si>
  <si>
    <t>2021-2024</t>
  </si>
  <si>
    <t>2022-2025</t>
  </si>
  <si>
    <t>2015-2018</t>
  </si>
  <si>
    <t>2017-2020</t>
  </si>
  <si>
    <t>2014-2015</t>
  </si>
  <si>
    <t>2022-2024</t>
  </si>
  <si>
    <t>2023-2025</t>
  </si>
  <si>
    <t>2024-2026</t>
  </si>
  <si>
    <t>2018-2020</t>
  </si>
  <si>
    <t>2017-2019</t>
  </si>
  <si>
    <t>2022-2023</t>
  </si>
  <si>
    <t>2023-2024</t>
  </si>
  <si>
    <t>1374-31/10/2013</t>
  </si>
  <si>
    <t>Các xã: Bum Nưa, Vàng San</t>
  </si>
  <si>
    <t xml:space="preserve">Xã Can Hồ </t>
  </si>
  <si>
    <t>1.1</t>
  </si>
  <si>
    <t>1.2</t>
  </si>
  <si>
    <t>1.3</t>
  </si>
  <si>
    <t>1.4</t>
  </si>
  <si>
    <t>Chi đầu tư chương trình xây dựng nông thôn mới</t>
  </si>
  <si>
    <t>2024-2025</t>
  </si>
  <si>
    <t>Số QĐ đầu tư (Ngày, tháng, năm ban hành)</t>
  </si>
  <si>
    <t>Số QĐ quyết toán (Ngày, tháng, năm ban hành)</t>
  </si>
  <si>
    <t>Ban Quản lý công trình dự án phát triển KT-XH huyện</t>
  </si>
  <si>
    <t>Số QĐ (ngày, tháng, năm ban hành)</t>
  </si>
  <si>
    <t>2021-2023</t>
  </si>
  <si>
    <t>Vốn đầu tư từ nguồn thu sử dụng đất tỉnh (Thực hiện Nghị quyết số 41 của HĐND tỉnh)</t>
  </si>
  <si>
    <t>2017-2021</t>
  </si>
  <si>
    <t>Các dự án dự kiến hoàn thành sau năm 2025</t>
  </si>
  <si>
    <t>Các dự án ngân sách huyện quản lý</t>
  </si>
  <si>
    <t>Dự án hoàn thành năm 2024</t>
  </si>
  <si>
    <t>Các dự án hoàn thành năm 2024</t>
  </si>
  <si>
    <t>NGÀNH, LĨNH VỰC: GIAO THÔNG</t>
  </si>
  <si>
    <t>Kế hoạch vốn giao</t>
  </si>
  <si>
    <t xml:space="preserve">Lũy kế bố trí từ khởi công đến 2024 </t>
  </si>
  <si>
    <t>Kết quả giải ngân kế hoạch vốn năm 2024</t>
  </si>
  <si>
    <t>Thanh toán khối lượng</t>
  </si>
  <si>
    <t>Tạm ứng</t>
  </si>
  <si>
    <t>Tỷ lệ giải ngân</t>
  </si>
  <si>
    <t>Số còn lại không giải ngân được</t>
  </si>
  <si>
    <t>Nguyên nhân trách nhiệm không giải ngân hết kế hoạch vốn</t>
  </si>
  <si>
    <t>Đề xuất kéo dài thời gian thực hiên và giải ngân kế hoạch năm 2024 sang năm 2025</t>
  </si>
  <si>
    <t>Số vốn đề xuất kéo dài</t>
  </si>
  <si>
    <t>Lý do đề xuất kéo dài</t>
  </si>
  <si>
    <t>TÌNH HÌNH THỰC HIỆN KẾ HOẠCH VỐN NGÂN SÁCH TRUNG ƯƠNG NĂM 2024</t>
  </si>
  <si>
    <t>(Kèm theo Báo cáo số:            /BC-UBND, ngày          tháng 02 năm 2025 của UBND huyện Mường Tè)</t>
  </si>
  <si>
    <t>Dự án kết thúc 31/12/2024 nên chưa thực hiện gói tổ chức nghiệm thu và gói kiểm toán độc lập</t>
  </si>
  <si>
    <t>Dự án hết nhu cầu chi</t>
  </si>
  <si>
    <t xml:space="preserve"> Kế hoạch vốn giao</t>
  </si>
  <si>
    <t>Lũy kế bố trí vốn từ khởi công đến 2024</t>
  </si>
  <si>
    <t>II.1</t>
  </si>
  <si>
    <t>TÌNH HÌNH THỰC HIỆN KẾ HOẠCH VỐN NGÂN SÁCH ĐỊA PHƯƠNG NĂM 2024</t>
  </si>
  <si>
    <t>Tổng kế hoạch vốn năm 2024 (bao gồm cả phần kéo dài)</t>
  </si>
  <si>
    <t>Kế hoạch vốn chương trình MTQG năm 2023 kéo dài sang 2024</t>
  </si>
  <si>
    <t>Kế hoạch vốn chương trình MTQG năm 2024</t>
  </si>
  <si>
    <t>Lũy kế từ khởi công đến thời điểm 31/12/2024</t>
  </si>
  <si>
    <t xml:space="preserve">Trong đó: Riêng năm 2024 </t>
  </si>
  <si>
    <t>KH vốn năm 2022 kéo dài sang 2024</t>
  </si>
  <si>
    <t>Kế hoạch vốn chương trình MTQG năm 2022 kéo dài sang 2024</t>
  </si>
  <si>
    <t>KH vốn năm 2023 kéo dài sang 2024</t>
  </si>
  <si>
    <t>KH năm 2024</t>
  </si>
  <si>
    <t>Kết quả giải ngân kế hoạch năm 2022 kéo dài sang 2024</t>
  </si>
  <si>
    <t>Kết quả giải ngân kế hoạch năm 2023 kéo dài sang 2024</t>
  </si>
  <si>
    <t>Kết quả giải ngân kế hoạch năm 2024</t>
  </si>
  <si>
    <t>Kết quả giải ngân năm 2024 đến hết 31/01/2025</t>
  </si>
  <si>
    <t>Nguyên nhân không giải ngân được hết kế hoạch vốn</t>
  </si>
  <si>
    <t xml:space="preserve">Số kế hoạch vốn không giải ngân được </t>
  </si>
  <si>
    <t>Số vốn kéo dài sang năm 2025</t>
  </si>
  <si>
    <t>Số vốn năm 2022 kéo dài sang 2025</t>
  </si>
  <si>
    <t>Số vốn năm 2023 kéo dài sang 2025</t>
  </si>
  <si>
    <t>Số vốn năm 2024 kéo dài sang 2025</t>
  </si>
  <si>
    <t>Kế hoạch vốn không có nhu cầu kéo dài</t>
  </si>
  <si>
    <t>Số vốn năm 2022 kéo dài sang 2024 không giải ngân hết không có nhu cầu kéo dài</t>
  </si>
  <si>
    <t>Số vốn năm 2023 kéo dài sang 2024 không giải ngân hết không có nhu cầu kéo dài</t>
  </si>
  <si>
    <t>Số vốn được giao năm năm 2024 không có nhu cầu kéo dài</t>
  </si>
  <si>
    <t>17=18+19+20</t>
  </si>
  <si>
    <t>18=9-14</t>
  </si>
  <si>
    <t>19=10-15</t>
  </si>
  <si>
    <t>20=11-16</t>
  </si>
  <si>
    <t>25=18-22</t>
  </si>
  <si>
    <t>26=19-23</t>
  </si>
  <si>
    <t>27=20-24</t>
  </si>
  <si>
    <t>KẾT QUẢ THỰC HIỆN KẾ HOẠCH ĐẦU TƯ NSTW THỰC HIỆN 03 CHƯƠNG TRÌNH MỤC TIÊU QUỐC GIA</t>
  </si>
  <si>
    <t xml:space="preserve"> Kế hoạch vốn năm 2023 được phép kéo dài thời gian thực hiện và giải ngân sang  năm 2024</t>
  </si>
  <si>
    <t>Kết quả giải ngân trong năm 2024</t>
  </si>
  <si>
    <t>Thanh toán khối lượng hoàn thành</t>
  </si>
  <si>
    <t>Số kế hoạch vốn còn lại không giải ngân được</t>
  </si>
  <si>
    <t xml:space="preserve">Số còn lại không giải ngân </t>
  </si>
  <si>
    <t>Nguyên nhân, trách nhiệm không giải ngân hết kế hoạch vốn</t>
  </si>
  <si>
    <t>Phụ lục 02</t>
  </si>
  <si>
    <t>KẾ HOẠCH VỐN NĂM 2024</t>
  </si>
  <si>
    <t>VỐN ĐẦU TƯ TRONG CÂN ĐỐI NGÂN SÁCH ĐỊA PHƯƠNG</t>
  </si>
  <si>
    <t>Đã giao chi tiết</t>
  </si>
  <si>
    <t>Chưa giao chi tiết</t>
  </si>
  <si>
    <t>Cân đối ngân sách huyện</t>
  </si>
  <si>
    <t>Thu sử dụng đất</t>
  </si>
  <si>
    <t>VỐN NGÂN SÁCH TRUNG ƯƠNG TRONG NƯỚC THEO NGÀNH, LĨNH VỰC</t>
  </si>
  <si>
    <t>VỐN THỰC HIỆN CÁC CHƯƠNG TRÌNH MTQG</t>
  </si>
  <si>
    <t>KẾ HOẠCH VỐN ĐƯỢC PHÉP KÉO DÀI THỜI GIAN THỰC HIỆN VÀ GIẢI NGÂN SANG NĂM 2024</t>
  </si>
  <si>
    <t>Kế hoạch vốn năm 2022 kéo dài sang 2024</t>
  </si>
  <si>
    <t>Phụ lục 01</t>
  </si>
  <si>
    <t xml:space="preserve">TỔNG HỢP KẾT QUẢ THỰC HIỆN KẾ HOẠCH VỐN ĐẦU TƯ CÔNG NĂM 2024 </t>
  </si>
  <si>
    <t>Số kế hoạch vốn đề xuất kéo dài sang năm 2025</t>
  </si>
  <si>
    <t>Đơn vị không có nhu cầu thanh toán</t>
  </si>
  <si>
    <t>Kéo dài</t>
  </si>
  <si>
    <t>TT Kéo dài</t>
  </si>
</sst>
</file>

<file path=xl/styles.xml><?xml version="1.0" encoding="utf-8"?>
<styleSheet xmlns="http://schemas.openxmlformats.org/spreadsheetml/2006/main" xmlns:mc="http://schemas.openxmlformats.org/markup-compatibility/2006" xmlns:x14ac="http://schemas.microsoft.com/office/spreadsheetml/2009/9/ac" mc:Ignorable="x14ac">
  <numFmts count="42">
    <numFmt numFmtId="43" formatCode="_-* #,##0.00\ _₫_-;\-* #,##0.00\ _₫_-;_-* &quot;-&quot;??\ _₫_-;_-@_-"/>
    <numFmt numFmtId="164" formatCode="_-* #,##0_-;\-* #,##0_-;_-* &quot;-&quot;_-;_-@_-"/>
    <numFmt numFmtId="165" formatCode="_-* #,##0.00_-;\-* #,##0.00_-;_-* &quot;-&quot;??_-;_-@_-"/>
    <numFmt numFmtId="166" formatCode="_(* #,##0_);_(* \(#,##0\);_(* &quot;-&quot;_);_(@_)"/>
    <numFmt numFmtId="167" formatCode="_(* #,##0.00_);_(* \(#,##0.00\);_(* &quot;-&quot;??_);_(@_)"/>
    <numFmt numFmtId="168" formatCode="&quot;$&quot;#,##0;[Red]\-&quot;$&quot;#,##0"/>
    <numFmt numFmtId="169" formatCode="_-&quot;$&quot;* #,##0_-;\-&quot;$&quot;* #,##0_-;_-&quot;$&quot;* &quot;-&quot;_-;_-@_-"/>
    <numFmt numFmtId="170" formatCode="_-&quot;$&quot;* #,##0.00_-;\-&quot;$&quot;* #,##0.00_-;_-&quot;$&quot;* &quot;-&quot;??_-;_-@_-"/>
    <numFmt numFmtId="171" formatCode="\$#,##0\ ;\(\$#,##0\)"/>
    <numFmt numFmtId="172" formatCode="_ &quot;\&quot;* #,##0_ ;_ &quot;\&quot;* \-#,##0_ ;_ &quot;\&quot;* &quot;-&quot;_ ;_ @_ "/>
    <numFmt numFmtId="173" formatCode="_ * #,##0_ ;_ * \-#,##0_ ;_ * &quot;-&quot;_ ;_ @_ "/>
    <numFmt numFmtId="174" formatCode="_ &quot;\&quot;* #,##0.00_ ;_ &quot;\&quot;* \-#,##0.00_ ;_ &quot;\&quot;* &quot;-&quot;??_ ;_ @_ "/>
    <numFmt numFmtId="175" formatCode="_ * #,##0.00_ ;_ * \-#,##0.00_ ;_ * &quot;-&quot;??_ ;_ @_ "/>
    <numFmt numFmtId="176" formatCode="_ * #,##0_)_£_ ;_ * \(#,##0\)_£_ ;_ * &quot;-&quot;_)_£_ ;_ @_ "/>
    <numFmt numFmtId="177" formatCode="0.000"/>
    <numFmt numFmtId="178" formatCode="&quot;\&quot;#,##0.00;[Red]&quot;\&quot;&quot;\&quot;&quot;\&quot;&quot;\&quot;&quot;\&quot;&quot;\&quot;\-#,##0.00"/>
    <numFmt numFmtId="179" formatCode="&quot;\&quot;#,##0;[Red]&quot;\&quot;&quot;\&quot;\-#,##0"/>
    <numFmt numFmtId="180" formatCode="_-* #,##0\ &quot;F&quot;_-;\-* #,##0\ &quot;F&quot;_-;_-* &quot;-&quot;\ &quot;F&quot;_-;_-@_-"/>
    <numFmt numFmtId="181" formatCode="#,##0\ &quot;F&quot;;[Red]\-#,##0\ &quot;F&quot;"/>
    <numFmt numFmtId="182" formatCode="#,##0.00\ &quot;F&quot;;\-#,##0.00\ &quot;F&quot;"/>
    <numFmt numFmtId="183" formatCode="#,##0.00\ &quot;F&quot;;[Red]\-#,##0.00\ &quot;F&quot;"/>
    <numFmt numFmtId="184" formatCode="0.000%"/>
    <numFmt numFmtId="185" formatCode="0.000000000"/>
    <numFmt numFmtId="186" formatCode="&quot;Fr.&quot;\ #,##0.00;&quot;Fr.&quot;\ \-#,##0.00"/>
    <numFmt numFmtId="187" formatCode="&quot;Fr.&quot;\ #,##0.00;[Red]&quot;Fr.&quot;\ \-#,##0.00"/>
    <numFmt numFmtId="188" formatCode="_ &quot;Fr.&quot;\ * #,##0_ ;_ &quot;Fr.&quot;\ * \-#,##0_ ;_ &quot;Fr.&quot;\ * &quot;-&quot;_ ;_ @_ "/>
    <numFmt numFmtId="189" formatCode="_-* #,##0\ &quot;DM&quot;_-;\-* #,##0\ &quot;DM&quot;_-;_-* &quot;-&quot;\ &quot;DM&quot;_-;_-@_-"/>
    <numFmt numFmtId="190" formatCode="_-* #,##0\ _D_M_-;\-* #,##0\ _D_M_-;_-* &quot;-&quot;\ _D_M_-;_-@_-"/>
    <numFmt numFmtId="191" formatCode="_-* #,##0.00\ &quot;DM&quot;_-;\-* #,##0.00\ &quot;DM&quot;_-;_-* &quot;-&quot;??\ &quot;DM&quot;_-;_-@_-"/>
    <numFmt numFmtId="192" formatCode="_-* #,##0.00\ _D_M_-;\-* #,##0.00\ _D_M_-;_-* &quot;-&quot;??\ _D_M_-;_-@_-"/>
    <numFmt numFmtId="193" formatCode="0.00000000000E+00;\?"/>
    <numFmt numFmtId="194" formatCode="_(* #,##0_);_(* \(#,##0\);_(* &quot;-&quot;??_);_(@_)"/>
    <numFmt numFmtId="195" formatCode="_(* #,##0.000_);_(* \(#,##0.000\);_(* &quot;-&quot;??_);_(@_)"/>
    <numFmt numFmtId="196" formatCode="_-* #,##0.000\ _₫_-;\-* #,##0.000\ _₫_-;_-* &quot;-&quot;???\ _₫_-;_-@_-"/>
    <numFmt numFmtId="197" formatCode="_(* #,##0.0_);_(* \(#,##0.0\);_(* &quot;-&quot;??_);_(@_)"/>
    <numFmt numFmtId="198" formatCode="0.0"/>
    <numFmt numFmtId="199" formatCode="_(* #,##0.0_);_(* \(#,##0.0\);_(* &quot;-&quot;?_);_(@_)"/>
    <numFmt numFmtId="200" formatCode="_(* #,##0.000_);_(* \(#,##0.000\);_(* &quot;-&quot;???_);_(@_)"/>
    <numFmt numFmtId="201" formatCode="#,##0.000"/>
    <numFmt numFmtId="202" formatCode="0.0000"/>
    <numFmt numFmtId="203" formatCode="_(* #,##0.00_);_(* \(#,##0.00\);_(* \-??_);_(@_)"/>
    <numFmt numFmtId="204" formatCode="_(* #,##0.0000_);_(* \(#,##0.0000\);_(* &quot;-&quot;??_);_(@_)"/>
  </numFmts>
  <fonts count="112">
    <font>
      <sz val="12"/>
      <name val="Times New Roman"/>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name val="Times New Roman"/>
      <family val="1"/>
    </font>
    <font>
      <b/>
      <sz val="12"/>
      <name val="Times New Roman"/>
      <family val="1"/>
    </font>
    <font>
      <i/>
      <sz val="12"/>
      <name val="Times New Roman"/>
      <family val="1"/>
    </font>
    <font>
      <b/>
      <i/>
      <sz val="12"/>
      <name val="Times New Roman"/>
      <family val="1"/>
    </font>
    <font>
      <sz val="12"/>
      <name val="Times New Roman"/>
      <family val="1"/>
    </font>
    <font>
      <sz val="10"/>
      <name val="Times New Roman"/>
      <family val="1"/>
    </font>
    <font>
      <sz val="10"/>
      <name val="Arial"/>
      <family val="2"/>
    </font>
    <font>
      <sz val="12"/>
      <name val="±¼¸²Ã¼"/>
      <family val="3"/>
      <charset val="129"/>
    </font>
    <font>
      <sz val="12"/>
      <name val="¹UAAA¼"/>
      <family val="3"/>
      <charset val="129"/>
    </font>
    <font>
      <sz val="12"/>
      <name val="µ¸¿òÃ¼"/>
      <family val="3"/>
      <charset val="129"/>
    </font>
    <font>
      <sz val="12"/>
      <name val=".VnTime"/>
      <family val="2"/>
    </font>
    <font>
      <b/>
      <sz val="12"/>
      <name val="Arial"/>
      <family val="2"/>
    </font>
    <font>
      <b/>
      <sz val="18"/>
      <name val="Arial"/>
      <family val="2"/>
    </font>
    <font>
      <sz val="12"/>
      <name val="Arial"/>
      <family val="2"/>
    </font>
    <font>
      <sz val="13"/>
      <name val=".VnTime"/>
      <family val="2"/>
    </font>
    <font>
      <sz val="14"/>
      <name val="뼻뮝"/>
      <family val="3"/>
    </font>
    <font>
      <sz val="12"/>
      <name val="바탕체"/>
      <family val="3"/>
    </font>
    <font>
      <sz val="12"/>
      <name val="뼻뮝"/>
      <family val="3"/>
    </font>
    <font>
      <sz val="9"/>
      <name val="Arial"/>
      <family val="2"/>
    </font>
    <font>
      <sz val="14"/>
      <name val=".VnTime"/>
      <family val="2"/>
    </font>
    <font>
      <sz val="10"/>
      <name val="굴림체"/>
      <family val="3"/>
    </font>
    <font>
      <sz val="12"/>
      <name val="Courier"/>
      <family val="3"/>
    </font>
    <font>
      <sz val="10"/>
      <name val=" "/>
      <family val="1"/>
      <charset val="136"/>
    </font>
    <font>
      <b/>
      <sz val="10"/>
      <name val="Times New Roman"/>
      <family val="1"/>
    </font>
    <font>
      <sz val="14"/>
      <name val="??"/>
      <family val="3"/>
      <charset val="129"/>
    </font>
    <font>
      <sz val="10"/>
      <name val=".VnTime"/>
      <family val="2"/>
    </font>
    <font>
      <b/>
      <i/>
      <u/>
      <sz val="12"/>
      <name val=".VnTimeH"/>
      <family val="2"/>
    </font>
    <font>
      <sz val="12"/>
      <name val=".VnTime"/>
      <family val="2"/>
    </font>
    <font>
      <sz val="13"/>
      <name val=".VnTime"/>
      <family val="2"/>
    </font>
    <font>
      <b/>
      <sz val="14"/>
      <name val="Times New Roman"/>
      <family val="1"/>
    </font>
    <font>
      <sz val="12"/>
      <name val="????"/>
      <family val="1"/>
      <charset val="136"/>
    </font>
    <font>
      <sz val="14"/>
      <name val="VnTime"/>
    </font>
    <font>
      <b/>
      <u/>
      <sz val="14"/>
      <color indexed="8"/>
      <name val=".VnBook-AntiquaH"/>
      <family val="2"/>
    </font>
    <font>
      <sz val="12"/>
      <name val="¹ÙÅÁÃ¼"/>
      <charset val="129"/>
    </font>
    <font>
      <i/>
      <sz val="12"/>
      <color indexed="8"/>
      <name val=".VnBook-AntiquaH"/>
      <family val="2"/>
    </font>
    <font>
      <b/>
      <sz val="12"/>
      <color indexed="8"/>
      <name val=".VnBook-Antiqua"/>
      <family val="2"/>
    </font>
    <font>
      <i/>
      <sz val="12"/>
      <color indexed="8"/>
      <name val=".VnBook-Antiqua"/>
      <family val="2"/>
    </font>
    <font>
      <sz val="11"/>
      <name val="µ¸¿ò"/>
      <charset val="129"/>
    </font>
    <font>
      <b/>
      <sz val="10"/>
      <name val="Helv"/>
    </font>
    <font>
      <sz val="10"/>
      <name val="Arial"/>
      <family val="2"/>
    </font>
    <font>
      <sz val="8"/>
      <name val="Arial"/>
      <family val="2"/>
    </font>
    <font>
      <b/>
      <sz val="12"/>
      <name val="Helv"/>
    </font>
    <font>
      <sz val="10"/>
      <name val="MS Sans Serif"/>
      <family val="2"/>
    </font>
    <font>
      <b/>
      <sz val="11"/>
      <name val="Helv"/>
    </font>
    <font>
      <sz val="11"/>
      <name val="–¾’©"/>
      <family val="1"/>
      <charset val="128"/>
    </font>
    <font>
      <u/>
      <sz val="10"/>
      <color indexed="12"/>
      <name val="Arial"/>
      <family val="2"/>
    </font>
    <font>
      <sz val="11"/>
      <color indexed="32"/>
      <name val="VNI-Times"/>
    </font>
    <font>
      <sz val="10"/>
      <name val=".VnArial"/>
      <family val="2"/>
    </font>
    <font>
      <sz val="14"/>
      <name val="VnTime"/>
      <family val="2"/>
    </font>
    <font>
      <sz val="14"/>
      <name val=".VnArial"/>
      <family val="2"/>
    </font>
    <font>
      <sz val="12"/>
      <name val="바탕체"/>
      <family val="1"/>
      <charset val="129"/>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sz val="8"/>
      <name val="Times New Roman"/>
      <family val="1"/>
    </font>
    <font>
      <i/>
      <sz val="12"/>
      <name val="Times New Roman"/>
      <family val="1"/>
      <charset val="163"/>
    </font>
    <font>
      <b/>
      <sz val="12"/>
      <name val="Times New Roman"/>
      <family val="1"/>
      <charset val="163"/>
    </font>
    <font>
      <sz val="10"/>
      <name val="Arial"/>
      <family val="2"/>
      <charset val="1"/>
    </font>
    <font>
      <b/>
      <sz val="12"/>
      <color rgb="FF000000"/>
      <name val="Times New Roman"/>
      <family val="1"/>
    </font>
    <font>
      <sz val="12"/>
      <color rgb="FF000000"/>
      <name val="Times New Roman"/>
      <family val="1"/>
    </font>
    <font>
      <b/>
      <sz val="10"/>
      <color rgb="FF000000"/>
      <name val="Times New Roman"/>
      <family val="1"/>
    </font>
    <font>
      <sz val="12"/>
      <name val="Times New Roman"/>
      <family val="1"/>
    </font>
    <font>
      <b/>
      <i/>
      <sz val="10"/>
      <name val="Times New Roman"/>
      <family val="1"/>
    </font>
    <font>
      <sz val="10"/>
      <color theme="1"/>
      <name val="Times New Roman"/>
      <family val="1"/>
    </font>
    <font>
      <b/>
      <i/>
      <sz val="10"/>
      <color theme="1"/>
      <name val="Times New Roman"/>
      <family val="1"/>
    </font>
    <font>
      <i/>
      <sz val="10"/>
      <color theme="1"/>
      <name val="Times New Roman"/>
      <family val="1"/>
    </font>
    <font>
      <i/>
      <sz val="10"/>
      <name val="Times New Roman"/>
      <family val="1"/>
    </font>
    <font>
      <sz val="11"/>
      <color indexed="8"/>
      <name val="Calibri"/>
      <family val="2"/>
      <charset val="163"/>
    </font>
    <font>
      <b/>
      <sz val="10"/>
      <color theme="1"/>
      <name val="Times New Roman"/>
      <family val="1"/>
    </font>
    <font>
      <b/>
      <sz val="9"/>
      <color indexed="81"/>
      <name val="Tahoma"/>
      <family val="2"/>
    </font>
    <font>
      <sz val="9"/>
      <color indexed="81"/>
      <name val="Tahoma"/>
      <family val="2"/>
    </font>
    <font>
      <b/>
      <i/>
      <sz val="10"/>
      <color rgb="FFFF0000"/>
      <name val="Times New Roman"/>
      <family val="1"/>
    </font>
    <font>
      <b/>
      <sz val="8"/>
      <name val="Times New Roman"/>
      <family val="1"/>
    </font>
    <font>
      <b/>
      <i/>
      <sz val="8"/>
      <name val="Times New Roman"/>
      <family val="1"/>
    </font>
    <font>
      <i/>
      <sz val="8"/>
      <name val="Times New Roman"/>
      <family val="1"/>
    </font>
    <font>
      <sz val="8"/>
      <color theme="1"/>
      <name val="Times New Roman"/>
      <family val="1"/>
    </font>
    <font>
      <b/>
      <sz val="8"/>
      <color theme="1"/>
      <name val="Times New Roman"/>
      <family val="1"/>
    </font>
    <font>
      <b/>
      <i/>
      <sz val="8"/>
      <color theme="1"/>
      <name val="Times New Roman"/>
      <family val="1"/>
    </font>
    <font>
      <b/>
      <i/>
      <sz val="12"/>
      <color rgb="FF000000"/>
      <name val="Times New Roman"/>
      <family val="1"/>
    </font>
    <font>
      <b/>
      <sz val="11"/>
      <color theme="1"/>
      <name val="Times New Roman"/>
      <family val="1"/>
    </font>
    <font>
      <sz val="11"/>
      <color theme="1"/>
      <name val="Times New Roman"/>
      <family val="1"/>
    </font>
    <font>
      <i/>
      <sz val="11"/>
      <color theme="1"/>
      <name val="Times New Roman"/>
      <family val="1"/>
    </font>
    <font>
      <b/>
      <sz val="11"/>
      <name val="Times New Roman"/>
      <family val="1"/>
    </font>
    <font>
      <sz val="11"/>
      <name val="Times New Roman"/>
      <family val="1"/>
    </font>
    <font>
      <b/>
      <i/>
      <sz val="9"/>
      <name val="Times New Roman"/>
      <family val="1"/>
    </font>
    <font>
      <i/>
      <sz val="11"/>
      <name val="Times New Roman"/>
      <family val="1"/>
    </font>
    <font>
      <b/>
      <i/>
      <sz val="11"/>
      <name val="Times New Roman"/>
      <family val="1"/>
    </font>
    <font>
      <sz val="10"/>
      <name val="Mangal"/>
      <family val="2"/>
    </font>
    <font>
      <sz val="11"/>
      <name val="TimesNewRomanPSMT"/>
    </font>
    <font>
      <sz val="11"/>
      <color rgb="FFFF0000"/>
      <name val="Times New Roman"/>
      <family val="1"/>
    </font>
    <font>
      <sz val="9"/>
      <name val="Times New Roman"/>
      <family val="1"/>
    </font>
    <font>
      <b/>
      <sz val="9"/>
      <name val="Times New Roman"/>
      <family val="1"/>
    </font>
    <font>
      <i/>
      <sz val="9"/>
      <name val="Times New Roman"/>
      <family val="1"/>
    </font>
    <font>
      <b/>
      <sz val="12"/>
      <color theme="1"/>
      <name val="Times New Roman"/>
      <family val="1"/>
    </font>
    <font>
      <sz val="12"/>
      <color theme="1"/>
      <name val="Times New Roman"/>
      <family val="1"/>
    </font>
    <font>
      <b/>
      <sz val="12"/>
      <color theme="0"/>
      <name val="Times New Roman"/>
      <family val="1"/>
    </font>
  </fonts>
  <fills count="31">
    <fill>
      <patternFill patternType="none"/>
    </fill>
    <fill>
      <patternFill patternType="gray125"/>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6"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double">
        <color indexed="64"/>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style="thin">
        <color indexed="64"/>
      </bottom>
      <diagonal/>
    </border>
    <border>
      <left/>
      <right/>
      <top style="double">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diagonal/>
    </border>
    <border>
      <left/>
      <right/>
      <top style="thin">
        <color indexed="64"/>
      </top>
      <bottom/>
      <diagonal/>
    </border>
    <border>
      <left/>
      <right/>
      <top/>
      <bottom style="thin">
        <color indexed="64"/>
      </bottom>
      <diagonal/>
    </border>
    <border>
      <left style="thin">
        <color auto="1"/>
      </left>
      <right style="thin">
        <color indexed="64"/>
      </right>
      <top style="thin">
        <color auto="1"/>
      </top>
      <bottom style="thin">
        <color auto="1"/>
      </bottom>
      <diagonal/>
    </border>
    <border>
      <left/>
      <right/>
      <top style="thin">
        <color auto="1"/>
      </top>
      <bottom/>
      <diagonal/>
    </border>
    <border>
      <left/>
      <right style="thin">
        <color indexed="64"/>
      </right>
      <top style="thin">
        <color auto="1"/>
      </top>
      <bottom style="thin">
        <color auto="1"/>
      </bottom>
      <diagonal/>
    </border>
    <border>
      <left style="thin">
        <color indexed="64"/>
      </left>
      <right/>
      <top style="thin">
        <color indexed="64"/>
      </top>
      <bottom/>
      <diagonal/>
    </border>
    <border>
      <left/>
      <right style="thin">
        <color indexed="64"/>
      </right>
      <top style="thin">
        <color auto="1"/>
      </top>
      <bottom/>
      <diagonal/>
    </border>
    <border>
      <left/>
      <right style="thin">
        <color indexed="64"/>
      </right>
      <top/>
      <bottom/>
      <diagonal/>
    </border>
    <border>
      <left/>
      <right style="thin">
        <color indexed="64"/>
      </right>
      <top/>
      <bottom style="thin">
        <color indexed="64"/>
      </bottom>
      <diagonal/>
    </border>
    <border>
      <left style="thin">
        <color auto="1"/>
      </left>
      <right/>
      <top/>
      <bottom style="thin">
        <color auto="1"/>
      </bottom>
      <diagonal/>
    </border>
  </borders>
  <cellStyleXfs count="181">
    <xf numFmtId="0" fontId="0" fillId="0" borderId="0"/>
    <xf numFmtId="0" fontId="15" fillId="0" borderId="0" applyNumberFormat="0" applyFill="0" applyBorder="0" applyAlignment="0" applyProtection="0"/>
    <xf numFmtId="178" fontId="11" fillId="0" borderId="0" applyFont="0" applyFill="0" applyBorder="0" applyAlignment="0" applyProtection="0"/>
    <xf numFmtId="0" fontId="29" fillId="0" borderId="0" applyFont="0" applyFill="0" applyBorder="0" applyAlignment="0" applyProtection="0"/>
    <xf numFmtId="179" fontId="11" fillId="0" borderId="0" applyFont="0" applyFill="0" applyBorder="0" applyAlignment="0" applyProtection="0"/>
    <xf numFmtId="40" fontId="29" fillId="0" borderId="0" applyFont="0" applyFill="0" applyBorder="0" applyAlignment="0" applyProtection="0"/>
    <xf numFmtId="38" fontId="29" fillId="0" borderId="0" applyFont="0" applyFill="0" applyBorder="0" applyAlignment="0" applyProtection="0"/>
    <xf numFmtId="164" fontId="35" fillId="0" borderId="0" applyFont="0" applyFill="0" applyBorder="0" applyAlignment="0" applyProtection="0"/>
    <xf numFmtId="165" fontId="35" fillId="0" borderId="0" applyFont="0" applyFill="0" applyBorder="0" applyAlignment="0" applyProtection="0"/>
    <xf numFmtId="168" fontId="26" fillId="0" borderId="0" applyFont="0" applyFill="0" applyBorder="0" applyAlignment="0" applyProtection="0"/>
    <xf numFmtId="0" fontId="9" fillId="0" borderId="0">
      <alignment vertical="center"/>
    </xf>
    <xf numFmtId="0" fontId="11" fillId="0" borderId="0"/>
    <xf numFmtId="0" fontId="11" fillId="0" borderId="0"/>
    <xf numFmtId="1" fontId="36" fillId="0" borderId="1" applyBorder="0" applyAlignment="0">
      <alignment horizontal="center"/>
    </xf>
    <xf numFmtId="0" fontId="37" fillId="2" borderId="0"/>
    <xf numFmtId="9" fontId="38" fillId="0" borderId="0" applyFont="0" applyFill="0" applyBorder="0" applyAlignment="0" applyProtection="0"/>
    <xf numFmtId="0" fontId="39" fillId="2" borderId="0"/>
    <xf numFmtId="0" fontId="56" fillId="3" borderId="0" applyNumberFormat="0" applyBorder="0" applyAlignment="0" applyProtection="0"/>
    <xf numFmtId="0" fontId="56" fillId="4" borderId="0" applyNumberFormat="0" applyBorder="0" applyAlignment="0" applyProtection="0"/>
    <xf numFmtId="0" fontId="56" fillId="5" borderId="0" applyNumberFormat="0" applyBorder="0" applyAlignment="0" applyProtection="0"/>
    <xf numFmtId="0" fontId="56" fillId="6" borderId="0" applyNumberFormat="0" applyBorder="0" applyAlignment="0" applyProtection="0"/>
    <xf numFmtId="0" fontId="56" fillId="7" borderId="0" applyNumberFormat="0" applyBorder="0" applyAlignment="0" applyProtection="0"/>
    <xf numFmtId="0" fontId="56" fillId="8" borderId="0" applyNumberFormat="0" applyBorder="0" applyAlignment="0" applyProtection="0"/>
    <xf numFmtId="0" fontId="40" fillId="2" borderId="0"/>
    <xf numFmtId="0" fontId="41" fillId="0" borderId="0">
      <alignment wrapText="1"/>
    </xf>
    <xf numFmtId="0" fontId="56" fillId="9" borderId="0" applyNumberFormat="0" applyBorder="0" applyAlignment="0" applyProtection="0"/>
    <xf numFmtId="0" fontId="56" fillId="10" borderId="0" applyNumberFormat="0" applyBorder="0" applyAlignment="0" applyProtection="0"/>
    <xf numFmtId="0" fontId="56" fillId="11" borderId="0" applyNumberFormat="0" applyBorder="0" applyAlignment="0" applyProtection="0"/>
    <xf numFmtId="0" fontId="56" fillId="6" borderId="0" applyNumberFormat="0" applyBorder="0" applyAlignment="0" applyProtection="0"/>
    <xf numFmtId="0" fontId="56" fillId="9" borderId="0" applyNumberFormat="0" applyBorder="0" applyAlignment="0" applyProtection="0"/>
    <xf numFmtId="0" fontId="56" fillId="12" borderId="0" applyNumberFormat="0" applyBorder="0" applyAlignment="0" applyProtection="0"/>
    <xf numFmtId="0" fontId="30" fillId="0" borderId="0"/>
    <xf numFmtId="0" fontId="57" fillId="13" borderId="0" applyNumberFormat="0" applyBorder="0" applyAlignment="0" applyProtection="0"/>
    <xf numFmtId="0" fontId="57" fillId="10" borderId="0" applyNumberFormat="0" applyBorder="0" applyAlignment="0" applyProtection="0"/>
    <xf numFmtId="0" fontId="57" fillId="11" borderId="0" applyNumberFormat="0" applyBorder="0" applyAlignment="0" applyProtection="0"/>
    <xf numFmtId="0" fontId="57" fillId="14" borderId="0" applyNumberFormat="0" applyBorder="0" applyAlignment="0" applyProtection="0"/>
    <xf numFmtId="0" fontId="57" fillId="15" borderId="0" applyNumberFormat="0" applyBorder="0" applyAlignment="0" applyProtection="0"/>
    <xf numFmtId="0" fontId="57" fillId="16"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4" borderId="0" applyNumberFormat="0" applyBorder="0" applyAlignment="0" applyProtection="0"/>
    <xf numFmtId="0" fontId="57" fillId="15" borderId="0" applyNumberFormat="0" applyBorder="0" applyAlignment="0" applyProtection="0"/>
    <xf numFmtId="0" fontId="57" fillId="20" borderId="0" applyNumberFormat="0" applyBorder="0" applyAlignment="0" applyProtection="0"/>
    <xf numFmtId="172" fontId="12" fillId="0" borderId="0" applyFont="0" applyFill="0" applyBorder="0" applyAlignment="0" applyProtection="0"/>
    <xf numFmtId="0" fontId="13" fillId="0" borderId="0" applyFont="0" applyFill="0" applyBorder="0" applyAlignment="0" applyProtection="0"/>
    <xf numFmtId="185" fontId="15" fillId="0" borderId="0" applyFont="0" applyFill="0" applyBorder="0" applyAlignment="0" applyProtection="0"/>
    <xf numFmtId="174" fontId="12" fillId="0" borderId="0" applyFont="0" applyFill="0" applyBorder="0" applyAlignment="0" applyProtection="0"/>
    <xf numFmtId="0" fontId="13" fillId="0" borderId="0" applyFont="0" applyFill="0" applyBorder="0" applyAlignment="0" applyProtection="0"/>
    <xf numFmtId="184" fontId="15" fillId="0" borderId="0" applyFont="0" applyFill="0" applyBorder="0" applyAlignment="0" applyProtection="0"/>
    <xf numFmtId="173" fontId="12" fillId="0" borderId="0" applyFont="0" applyFill="0" applyBorder="0" applyAlignment="0" applyProtection="0"/>
    <xf numFmtId="0" fontId="13" fillId="0" borderId="0" applyFont="0" applyFill="0" applyBorder="0" applyAlignment="0" applyProtection="0"/>
    <xf numFmtId="173" fontId="38" fillId="0" borderId="0" applyFont="0" applyFill="0" applyBorder="0" applyAlignment="0" applyProtection="0"/>
    <xf numFmtId="175" fontId="12" fillId="0" borderId="0" applyFont="0" applyFill="0" applyBorder="0" applyAlignment="0" applyProtection="0"/>
    <xf numFmtId="0" fontId="13" fillId="0" borderId="0" applyFont="0" applyFill="0" applyBorder="0" applyAlignment="0" applyProtection="0"/>
    <xf numFmtId="175" fontId="38" fillId="0" borderId="0" applyFont="0" applyFill="0" applyBorder="0" applyAlignment="0" applyProtection="0"/>
    <xf numFmtId="0" fontId="58" fillId="4" borderId="0" applyNumberFormat="0" applyBorder="0" applyAlignment="0" applyProtection="0"/>
    <xf numFmtId="0" fontId="13" fillId="0" borderId="0"/>
    <xf numFmtId="0" fontId="42" fillId="0" borderId="0"/>
    <xf numFmtId="0" fontId="13" fillId="0" borderId="0"/>
    <xf numFmtId="0" fontId="14" fillId="0" borderId="0"/>
    <xf numFmtId="0" fontId="59" fillId="21" borderId="2" applyNumberFormat="0" applyAlignment="0" applyProtection="0"/>
    <xf numFmtId="0" fontId="43" fillId="0" borderId="0"/>
    <xf numFmtId="0" fontId="60" fillId="22" borderId="3" applyNumberFormat="0" applyAlignment="0" applyProtection="0"/>
    <xf numFmtId="3" fontId="11" fillId="0" borderId="0" applyFont="0" applyFill="0" applyBorder="0" applyAlignment="0" applyProtection="0"/>
    <xf numFmtId="171" fontId="11" fillId="0" borderId="0" applyFont="0" applyFill="0" applyBorder="0" applyAlignment="0" applyProtection="0"/>
    <xf numFmtId="177" fontId="15" fillId="0" borderId="4"/>
    <xf numFmtId="0" fontId="11" fillId="0" borderId="0" applyFont="0" applyFill="0" applyBorder="0" applyAlignment="0" applyProtection="0"/>
    <xf numFmtId="190" fontId="44" fillId="0" borderId="0" applyFont="0" applyFill="0" applyBorder="0" applyAlignment="0" applyProtection="0"/>
    <xf numFmtId="192" fontId="44" fillId="0" borderId="0" applyFont="0" applyFill="0" applyBorder="0" applyAlignment="0" applyProtection="0"/>
    <xf numFmtId="3" fontId="32" fillId="0" borderId="0" applyFont="0" applyBorder="0" applyAlignment="0"/>
    <xf numFmtId="0" fontId="61" fillId="0" borderId="0" applyNumberFormat="0" applyFill="0" applyBorder="0" applyAlignment="0" applyProtection="0"/>
    <xf numFmtId="3" fontId="32" fillId="0" borderId="0" applyFont="0" applyBorder="0" applyAlignment="0"/>
    <xf numFmtId="2" fontId="11" fillId="0" borderId="0" applyFont="0" applyFill="0" applyBorder="0" applyAlignment="0" applyProtection="0"/>
    <xf numFmtId="0" fontId="62" fillId="5" borderId="0" applyNumberFormat="0" applyBorder="0" applyAlignment="0" applyProtection="0"/>
    <xf numFmtId="38" fontId="45" fillId="23" borderId="0" applyNumberFormat="0" applyBorder="0" applyAlignment="0" applyProtection="0"/>
    <xf numFmtId="0" fontId="46" fillId="0" borderId="0">
      <alignment horizontal="left"/>
    </xf>
    <xf numFmtId="0" fontId="16" fillId="0" borderId="5" applyNumberFormat="0" applyAlignment="0" applyProtection="0">
      <alignment horizontal="left" vertical="center"/>
    </xf>
    <xf numFmtId="0" fontId="16" fillId="0" borderId="6">
      <alignment horizontal="left" vertical="center"/>
    </xf>
    <xf numFmtId="0" fontId="17" fillId="0" borderId="0" applyNumberFormat="0" applyFill="0" applyBorder="0" applyAlignment="0" applyProtection="0"/>
    <xf numFmtId="0" fontId="16" fillId="0" borderId="0" applyNumberFormat="0" applyFill="0" applyBorder="0" applyAlignment="0" applyProtection="0"/>
    <xf numFmtId="0" fontId="63" fillId="0" borderId="7" applyNumberFormat="0" applyFill="0" applyAlignment="0" applyProtection="0"/>
    <xf numFmtId="0" fontId="63" fillId="0" borderId="0" applyNumberFormat="0" applyFill="0" applyBorder="0" applyAlignment="0" applyProtection="0"/>
    <xf numFmtId="186" fontId="24" fillId="0" borderId="0">
      <protection locked="0"/>
    </xf>
    <xf numFmtId="186" fontId="24" fillId="0" borderId="0">
      <protection locked="0"/>
    </xf>
    <xf numFmtId="0" fontId="64" fillId="8" borderId="2" applyNumberFormat="0" applyAlignment="0" applyProtection="0"/>
    <xf numFmtId="10" fontId="45" fillId="23" borderId="1" applyNumberFormat="0" applyBorder="0" applyAlignment="0" applyProtection="0"/>
    <xf numFmtId="0" fontId="65" fillId="0" borderId="8" applyNumberFormat="0" applyFill="0" applyAlignment="0" applyProtection="0"/>
    <xf numFmtId="38" fontId="47" fillId="0" borderId="0" applyFont="0" applyFill="0" applyBorder="0" applyAlignment="0" applyProtection="0"/>
    <xf numFmtId="40" fontId="47" fillId="0" borderId="0" applyFont="0" applyFill="0" applyBorder="0" applyAlignment="0" applyProtection="0"/>
    <xf numFmtId="0" fontId="48" fillId="0" borderId="9"/>
    <xf numFmtId="187" fontId="24" fillId="0" borderId="0" applyFont="0" applyFill="0" applyBorder="0" applyAlignment="0" applyProtection="0"/>
    <xf numFmtId="188" fontId="24" fillId="0" borderId="0" applyFont="0" applyFill="0" applyBorder="0" applyAlignment="0" applyProtection="0"/>
    <xf numFmtId="0" fontId="18" fillId="0" borderId="0" applyNumberFormat="0" applyFont="0" applyFill="0" applyAlignment="0"/>
    <xf numFmtId="0" fontId="66" fillId="24" borderId="0" applyNumberFormat="0" applyBorder="0" applyAlignment="0" applyProtection="0"/>
    <xf numFmtId="176" fontId="19" fillId="0" borderId="0"/>
    <xf numFmtId="0" fontId="32" fillId="0" borderId="0" applyNumberFormat="0" applyFont="0" applyFill="0" applyBorder="0">
      <alignment vertical="top"/>
      <protection locked="0"/>
    </xf>
    <xf numFmtId="0" fontId="56" fillId="25" borderId="10" applyNumberFormat="0" applyFont="0" applyAlignment="0" applyProtection="0"/>
    <xf numFmtId="165" fontId="49" fillId="0" borderId="0" applyFont="0" applyFill="0" applyBorder="0" applyAlignment="0" applyProtection="0"/>
    <xf numFmtId="164" fontId="49" fillId="0" borderId="0" applyFont="0" applyFill="0" applyBorder="0" applyAlignment="0" applyProtection="0"/>
    <xf numFmtId="0" fontId="19" fillId="0" borderId="0" applyNumberFormat="0" applyFill="0" applyBorder="0" applyAlignment="0" applyProtection="0"/>
    <xf numFmtId="0" fontId="15" fillId="0" borderId="0" applyNumberFormat="0" applyFill="0" applyBorder="0" applyAlignment="0" applyProtection="0"/>
    <xf numFmtId="0" fontId="11" fillId="0" borderId="0" applyFont="0" applyFill="0" applyBorder="0" applyAlignment="0" applyProtection="0"/>
    <xf numFmtId="0" fontId="10" fillId="0" borderId="0"/>
    <xf numFmtId="0" fontId="67" fillId="21" borderId="11" applyNumberFormat="0" applyAlignment="0" applyProtection="0"/>
    <xf numFmtId="10" fontId="44" fillId="0" borderId="0" applyFont="0" applyFill="0" applyBorder="0" applyAlignment="0" applyProtection="0"/>
    <xf numFmtId="0" fontId="15" fillId="0" borderId="0" applyNumberFormat="0" applyFill="0" applyBorder="0" applyAlignment="0" applyProtection="0"/>
    <xf numFmtId="0" fontId="50" fillId="0" borderId="0" applyNumberFormat="0" applyFill="0" applyBorder="0" applyAlignment="0" applyProtection="0">
      <alignment vertical="top"/>
      <protection locked="0"/>
    </xf>
    <xf numFmtId="0" fontId="51" fillId="0" borderId="0"/>
    <xf numFmtId="0" fontId="48" fillId="0" borderId="0"/>
    <xf numFmtId="183" fontId="19" fillId="0" borderId="12">
      <alignment horizontal="right" vertical="center"/>
    </xf>
    <xf numFmtId="193" fontId="52" fillId="0" borderId="12">
      <alignment horizontal="right" vertical="center"/>
    </xf>
    <xf numFmtId="183" fontId="19" fillId="0" borderId="12">
      <alignment horizontal="right" vertical="center"/>
    </xf>
    <xf numFmtId="180" fontId="19" fillId="0" borderId="12">
      <alignment horizontal="center"/>
    </xf>
    <xf numFmtId="0" fontId="19" fillId="0" borderId="0" applyNumberFormat="0" applyFill="0" applyBorder="0" applyAlignment="0" applyProtection="0"/>
    <xf numFmtId="0" fontId="44" fillId="0" borderId="0" applyNumberFormat="0" applyFill="0" applyBorder="0" applyAlignment="0" applyProtection="0"/>
    <xf numFmtId="0" fontId="31" fillId="0" borderId="0">
      <alignment horizontal="center"/>
    </xf>
    <xf numFmtId="0" fontId="68" fillId="0" borderId="0" applyNumberFormat="0" applyFill="0" applyBorder="0" applyAlignment="0" applyProtection="0"/>
    <xf numFmtId="0" fontId="11" fillId="0" borderId="13" applyNumberFormat="0" applyFont="0" applyFill="0" applyAlignment="0" applyProtection="0"/>
    <xf numFmtId="181" fontId="19" fillId="0" borderId="0"/>
    <xf numFmtId="182" fontId="19" fillId="0" borderId="1"/>
    <xf numFmtId="3" fontId="33" fillId="0" borderId="0" applyNumberFormat="0" applyBorder="0" applyAlignment="0" applyProtection="0">
      <alignment horizontal="centerContinuous"/>
      <protection locked="0"/>
    </xf>
    <xf numFmtId="3" fontId="53" fillId="0" borderId="0">
      <protection locked="0"/>
    </xf>
    <xf numFmtId="0" fontId="11" fillId="0" borderId="0"/>
    <xf numFmtId="189" fontId="44" fillId="0" borderId="0" applyFont="0" applyFill="0" applyBorder="0" applyAlignment="0" applyProtection="0"/>
    <xf numFmtId="191" fontId="44" fillId="0" borderId="0" applyFont="0" applyFill="0" applyBorder="0" applyAlignment="0" applyProtection="0"/>
    <xf numFmtId="0" fontId="69" fillId="0" borderId="0" applyNumberFormat="0" applyFill="0" applyBorder="0" applyAlignment="0" applyProtection="0"/>
    <xf numFmtId="0" fontId="54" fillId="0" borderId="0" applyNumberFormat="0" applyFill="0" applyBorder="0" applyAlignment="0" applyProtection="0"/>
    <xf numFmtId="40" fontId="20" fillId="0" borderId="0" applyFont="0" applyFill="0" applyBorder="0" applyAlignment="0" applyProtection="0"/>
    <xf numFmtId="38"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9" fontId="21" fillId="0" borderId="0" applyFont="0" applyFill="0" applyBorder="0" applyAlignment="0" applyProtection="0"/>
    <xf numFmtId="0" fontId="22" fillId="0" borderId="0"/>
    <xf numFmtId="0" fontId="18" fillId="0" borderId="0"/>
    <xf numFmtId="164" fontId="23" fillId="0" borderId="0" applyFont="0" applyFill="0" applyBorder="0" applyAlignment="0" applyProtection="0"/>
    <xf numFmtId="165" fontId="23" fillId="0" borderId="0" applyFont="0" applyFill="0" applyBorder="0" applyAlignment="0" applyProtection="0"/>
    <xf numFmtId="0" fontId="55" fillId="0" borderId="0" applyFont="0" applyFill="0" applyBorder="0" applyAlignment="0" applyProtection="0"/>
    <xf numFmtId="0" fontId="55" fillId="0" borderId="0" applyFont="0" applyFill="0" applyBorder="0" applyAlignment="0" applyProtection="0"/>
    <xf numFmtId="0" fontId="24" fillId="0" borderId="0" applyFont="0" applyFill="0" applyBorder="0" applyAlignment="0" applyProtection="0"/>
    <xf numFmtId="0" fontId="15" fillId="0" borderId="0" applyFont="0" applyFill="0" applyBorder="0" applyAlignment="0" applyProtection="0"/>
    <xf numFmtId="0" fontId="25" fillId="0" borderId="0"/>
    <xf numFmtId="169" fontId="23" fillId="0" borderId="0" applyFont="0" applyFill="0" applyBorder="0" applyAlignment="0" applyProtection="0"/>
    <xf numFmtId="168" fontId="26" fillId="0" borderId="0" applyFont="0" applyFill="0" applyBorder="0" applyAlignment="0" applyProtection="0"/>
    <xf numFmtId="170" fontId="23"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0" fontId="9" fillId="0" borderId="0">
      <alignment vertical="center"/>
    </xf>
    <xf numFmtId="0" fontId="4" fillId="0" borderId="0"/>
    <xf numFmtId="0" fontId="73" fillId="0" borderId="0"/>
    <xf numFmtId="0" fontId="5" fillId="0" borderId="0"/>
    <xf numFmtId="0" fontId="11" fillId="0" borderId="0"/>
    <xf numFmtId="167" fontId="77" fillId="0" borderId="0" applyFont="0" applyFill="0" applyBorder="0" applyAlignment="0" applyProtection="0"/>
    <xf numFmtId="0" fontId="11" fillId="0" borderId="0"/>
    <xf numFmtId="167" fontId="5" fillId="0" borderId="0" applyFont="0" applyFill="0" applyBorder="0" applyAlignment="0" applyProtection="0"/>
    <xf numFmtId="167" fontId="11" fillId="0" borderId="0" applyFont="0" applyFill="0" applyBorder="0" applyAlignment="0" applyProtection="0"/>
    <xf numFmtId="0" fontId="83" fillId="0" borderId="0"/>
    <xf numFmtId="0" fontId="11" fillId="0" borderId="0"/>
    <xf numFmtId="0" fontId="3" fillId="0" borderId="0"/>
    <xf numFmtId="0" fontId="11" fillId="0" borderId="0"/>
    <xf numFmtId="0" fontId="11" fillId="0" borderId="0"/>
    <xf numFmtId="0" fontId="5" fillId="0" borderId="0"/>
    <xf numFmtId="166" fontId="5" fillId="0" borderId="0" applyFont="0" applyFill="0" applyBorder="0" applyAlignment="0" applyProtection="0"/>
    <xf numFmtId="3" fontId="15" fillId="0" borderId="0" applyFont="0" applyBorder="0" applyAlignment="0"/>
    <xf numFmtId="167" fontId="5" fillId="0" borderId="0" applyFont="0" applyFill="0" applyBorder="0" applyAlignment="0" applyProtection="0"/>
    <xf numFmtId="3" fontId="15" fillId="0" borderId="0" applyFont="0" applyBorder="0" applyAlignment="0"/>
    <xf numFmtId="0" fontId="15" fillId="0" borderId="0" applyNumberFormat="0" applyFont="0" applyFill="0" applyBorder="0">
      <alignment vertical="top"/>
      <protection locked="0"/>
    </xf>
    <xf numFmtId="10" fontId="11" fillId="0" borderId="0" applyFont="0" applyFill="0" applyBorder="0" applyAlignment="0" applyProtection="0"/>
    <xf numFmtId="0" fontId="11" fillId="0" borderId="0" applyNumberFormat="0" applyFill="0" applyBorder="0" applyAlignment="0" applyProtection="0"/>
    <xf numFmtId="3" fontId="19" fillId="0" borderId="0" applyNumberFormat="0" applyBorder="0" applyAlignment="0" applyProtection="0">
      <alignment horizontal="centerContinuous"/>
      <protection locked="0"/>
    </xf>
    <xf numFmtId="0" fontId="5" fillId="0" borderId="0"/>
    <xf numFmtId="0" fontId="2" fillId="0" borderId="0"/>
    <xf numFmtId="43" fontId="2" fillId="0" borderId="0" applyFont="0" applyFill="0" applyBorder="0" applyAlignment="0" applyProtection="0"/>
    <xf numFmtId="0" fontId="11" fillId="0" borderId="0"/>
    <xf numFmtId="0" fontId="2" fillId="0" borderId="0"/>
    <xf numFmtId="0" fontId="11" fillId="0" borderId="0"/>
    <xf numFmtId="0" fontId="11" fillId="0" borderId="0"/>
    <xf numFmtId="0" fontId="11" fillId="0" borderId="0"/>
    <xf numFmtId="0" fontId="1" fillId="0" borderId="0"/>
    <xf numFmtId="0" fontId="5" fillId="0" borderId="0"/>
    <xf numFmtId="203" fontId="103" fillId="0" borderId="0" applyFill="0" applyBorder="0" applyAlignment="0" applyProtection="0"/>
  </cellStyleXfs>
  <cellXfs count="581">
    <xf numFmtId="0" fontId="0" fillId="0" borderId="0" xfId="0"/>
    <xf numFmtId="0" fontId="11" fillId="0" borderId="0" xfId="11" applyFont="1" applyFill="1"/>
    <xf numFmtId="0" fontId="0" fillId="0" borderId="0" xfId="0" applyProtection="1">
      <protection locked="0"/>
    </xf>
    <xf numFmtId="0" fontId="28" fillId="0" borderId="0" xfId="0" applyFont="1" applyAlignment="1">
      <alignment horizontal="center" vertical="center" wrapText="1"/>
    </xf>
    <xf numFmtId="0" fontId="6" fillId="0" borderId="14" xfId="0" applyFont="1" applyBorder="1"/>
    <xf numFmtId="0" fontId="6" fillId="0" borderId="0" xfId="0" applyFont="1"/>
    <xf numFmtId="0" fontId="6" fillId="0" borderId="0" xfId="0" applyFont="1" applyAlignment="1">
      <alignment horizontal="right"/>
    </xf>
    <xf numFmtId="0" fontId="7" fillId="0" borderId="14" xfId="0" applyFont="1" applyBorder="1"/>
    <xf numFmtId="0" fontId="7" fillId="0" borderId="0" xfId="0" applyFont="1"/>
    <xf numFmtId="0" fontId="8" fillId="0" borderId="14" xfId="0" applyFont="1" applyBorder="1"/>
    <xf numFmtId="0" fontId="8" fillId="0" borderId="0" xfId="0" applyFont="1"/>
    <xf numFmtId="0" fontId="6" fillId="0" borderId="14" xfId="0" applyFont="1" applyBorder="1" applyAlignment="1">
      <alignment horizontal="center" vertical="center" wrapText="1"/>
    </xf>
    <xf numFmtId="0" fontId="6" fillId="0" borderId="0" xfId="0" applyFont="1" applyAlignment="1">
      <alignment horizontal="left" vertical="center"/>
    </xf>
    <xf numFmtId="0" fontId="6" fillId="0" borderId="14" xfId="0" applyFont="1" applyBorder="1" applyAlignment="1">
      <alignment horizontal="left" vertical="center" wrapText="1"/>
    </xf>
    <xf numFmtId="0" fontId="7" fillId="0" borderId="14" xfId="0" applyFont="1" applyBorder="1" applyAlignment="1">
      <alignment vertical="center" wrapText="1"/>
    </xf>
    <xf numFmtId="0" fontId="5" fillId="0" borderId="0" xfId="0" applyFont="1"/>
    <xf numFmtId="0" fontId="5" fillId="0" borderId="0" xfId="0" applyFont="1" applyAlignment="1">
      <alignment vertical="center" wrapText="1"/>
    </xf>
    <xf numFmtId="0" fontId="5" fillId="0" borderId="0" xfId="0" applyFont="1" applyAlignment="1">
      <alignment horizontal="center" vertical="center" wrapText="1"/>
    </xf>
    <xf numFmtId="0" fontId="5" fillId="0" borderId="14" xfId="0" applyFont="1" applyBorder="1"/>
    <xf numFmtId="0" fontId="5" fillId="0" borderId="14" xfId="0" applyFont="1" applyBorder="1" applyAlignment="1">
      <alignment vertical="center" wrapText="1"/>
    </xf>
    <xf numFmtId="0" fontId="7" fillId="0" borderId="14" xfId="0" applyFont="1" applyBorder="1" applyAlignment="1">
      <alignment horizontal="center" vertical="center" wrapText="1"/>
    </xf>
    <xf numFmtId="0" fontId="28" fillId="0" borderId="17" xfId="0" applyFont="1" applyBorder="1" applyAlignment="1">
      <alignment horizontal="center" vertical="center" wrapText="1"/>
    </xf>
    <xf numFmtId="0" fontId="71" fillId="0" borderId="0" xfId="0" applyFont="1" applyAlignment="1">
      <alignment horizontal="right" vertical="center"/>
    </xf>
    <xf numFmtId="0" fontId="5" fillId="0" borderId="14"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19" xfId="0" applyFont="1" applyBorder="1" applyAlignment="1">
      <alignment vertical="center" wrapText="1"/>
    </xf>
    <xf numFmtId="0" fontId="5" fillId="0" borderId="19" xfId="0" applyFont="1" applyBorder="1"/>
    <xf numFmtId="0" fontId="72" fillId="0" borderId="14" xfId="0" applyFont="1" applyBorder="1" applyAlignment="1">
      <alignment horizontal="center" vertical="center" wrapText="1"/>
    </xf>
    <xf numFmtId="0" fontId="72" fillId="0" borderId="14" xfId="0" applyFont="1" applyBorder="1" applyAlignment="1">
      <alignment vertical="center" wrapText="1"/>
    </xf>
    <xf numFmtId="0" fontId="72" fillId="0" borderId="14" xfId="0" applyFont="1" applyBorder="1"/>
    <xf numFmtId="0" fontId="72" fillId="0" borderId="0" xfId="0" applyFont="1"/>
    <xf numFmtId="0" fontId="5" fillId="0" borderId="0" xfId="0" applyFont="1" applyFill="1"/>
    <xf numFmtId="0" fontId="6" fillId="0" borderId="0" xfId="0" applyFont="1" applyAlignment="1">
      <alignment horizontal="center" vertical="center" wrapText="1"/>
    </xf>
    <xf numFmtId="0" fontId="34" fillId="0" borderId="0" xfId="0" applyFont="1" applyAlignment="1">
      <alignment horizontal="right" vertical="center"/>
    </xf>
    <xf numFmtId="0" fontId="6" fillId="0" borderId="0" xfId="0" applyFont="1" applyAlignment="1">
      <alignment vertical="center" wrapText="1"/>
    </xf>
    <xf numFmtId="0" fontId="28" fillId="0" borderId="1" xfId="0" applyFont="1" applyBorder="1" applyAlignment="1">
      <alignment horizontal="center" vertical="center" wrapText="1"/>
    </xf>
    <xf numFmtId="0" fontId="28" fillId="0" borderId="1" xfId="150" applyFont="1" applyFill="1" applyBorder="1" applyAlignment="1" applyProtection="1">
      <alignment horizontal="center" vertical="center" wrapText="1"/>
    </xf>
    <xf numFmtId="49" fontId="6" fillId="26" borderId="14" xfId="150" applyNumberFormat="1" applyFont="1" applyFill="1" applyBorder="1" applyAlignment="1" applyProtection="1">
      <alignment horizontal="center" vertical="center" wrapText="1"/>
    </xf>
    <xf numFmtId="1" fontId="6" fillId="26" borderId="14" xfId="151" applyNumberFormat="1" applyFont="1" applyFill="1" applyBorder="1" applyAlignment="1" applyProtection="1">
      <alignment horizontal="left" vertical="center" wrapText="1"/>
    </xf>
    <xf numFmtId="49" fontId="5" fillId="26" borderId="14" xfId="150" applyNumberFormat="1" applyFont="1" applyFill="1" applyBorder="1" applyAlignment="1" applyProtection="1">
      <alignment horizontal="center" vertical="center" wrapText="1"/>
    </xf>
    <xf numFmtId="1" fontId="5" fillId="26" borderId="14" xfId="151" applyNumberFormat="1" applyFont="1" applyFill="1" applyBorder="1" applyAlignment="1" applyProtection="1">
      <alignment horizontal="left" vertical="center" wrapText="1"/>
    </xf>
    <xf numFmtId="0" fontId="75" fillId="0" borderId="0" xfId="0" applyFont="1"/>
    <xf numFmtId="0" fontId="75" fillId="0" borderId="0" xfId="0" applyFont="1" applyAlignment="1">
      <alignment vertical="center" wrapText="1"/>
    </xf>
    <xf numFmtId="0" fontId="76" fillId="0" borderId="0" xfId="0" applyFont="1" applyAlignment="1">
      <alignment horizontal="center" vertical="center" wrapText="1"/>
    </xf>
    <xf numFmtId="0" fontId="78" fillId="0" borderId="14" xfId="0" applyFont="1" applyFill="1" applyBorder="1" applyAlignment="1">
      <alignment vertical="center" wrapText="1"/>
    </xf>
    <xf numFmtId="194" fontId="79" fillId="0" borderId="14" xfId="152" applyNumberFormat="1" applyFont="1" applyBorder="1" applyAlignment="1">
      <alignment horizontal="center" vertical="center"/>
    </xf>
    <xf numFmtId="0" fontId="10" fillId="26" borderId="14" xfId="0" applyFont="1" applyFill="1" applyBorder="1" applyAlignment="1">
      <alignment horizontal="left" vertical="center" wrapText="1"/>
    </xf>
    <xf numFmtId="1" fontId="78" fillId="0" borderId="14" xfId="151" applyNumberFormat="1" applyFont="1" applyFill="1" applyBorder="1" applyAlignment="1">
      <alignment vertical="center" wrapText="1"/>
    </xf>
    <xf numFmtId="0" fontId="80" fillId="0" borderId="14" xfId="0" applyFont="1" applyBorder="1" applyAlignment="1">
      <alignment horizontal="center" vertical="center"/>
    </xf>
    <xf numFmtId="0" fontId="79" fillId="0" borderId="14" xfId="0" applyFont="1" applyBorder="1" applyAlignment="1">
      <alignment horizontal="center" vertical="center"/>
    </xf>
    <xf numFmtId="0" fontId="79" fillId="0" borderId="14" xfId="0" applyFont="1" applyBorder="1" applyAlignment="1">
      <alignment vertical="center"/>
    </xf>
    <xf numFmtId="194" fontId="80" fillId="0" borderId="14" xfId="152" applyNumberFormat="1" applyFont="1" applyBorder="1" applyAlignment="1">
      <alignment horizontal="center" vertical="center"/>
    </xf>
    <xf numFmtId="0" fontId="10" fillId="0" borderId="14" xfId="0" applyFont="1" applyBorder="1"/>
    <xf numFmtId="194" fontId="10" fillId="0" borderId="14" xfId="152" applyNumberFormat="1" applyFont="1" applyBorder="1" applyAlignment="1">
      <alignment horizontal="center" vertical="center"/>
    </xf>
    <xf numFmtId="194" fontId="10" fillId="0" borderId="14" xfId="152" applyNumberFormat="1" applyFont="1" applyFill="1" applyBorder="1" applyAlignment="1">
      <alignment horizontal="center" vertical="center" wrapText="1"/>
    </xf>
    <xf numFmtId="0" fontId="10" fillId="0" borderId="14" xfId="0" applyFont="1" applyFill="1" applyBorder="1" applyAlignment="1">
      <alignment horizontal="left" vertical="center" wrapText="1"/>
    </xf>
    <xf numFmtId="194" fontId="10" fillId="0" borderId="14" xfId="155" applyNumberFormat="1" applyFont="1" applyFill="1" applyBorder="1" applyAlignment="1">
      <alignment horizontal="left" vertical="center" wrapText="1"/>
    </xf>
    <xf numFmtId="194" fontId="82" fillId="0" borderId="14" xfId="155" applyNumberFormat="1" applyFont="1" applyFill="1" applyBorder="1" applyAlignment="1">
      <alignment horizontal="left" vertical="center" wrapText="1"/>
    </xf>
    <xf numFmtId="49" fontId="10" fillId="0" borderId="14" xfId="156" applyNumberFormat="1" applyFont="1" applyFill="1" applyBorder="1" applyAlignment="1">
      <alignment horizontal="left" vertical="center" wrapText="1"/>
    </xf>
    <xf numFmtId="49" fontId="10" fillId="0" borderId="14" xfId="0" applyNumberFormat="1" applyFont="1" applyFill="1" applyBorder="1" applyAlignment="1">
      <alignment horizontal="left" vertical="center" wrapText="1"/>
    </xf>
    <xf numFmtId="1" fontId="10" fillId="0" borderId="14" xfId="151" applyNumberFormat="1" applyFont="1" applyFill="1" applyBorder="1" applyAlignment="1">
      <alignment vertical="center" wrapText="1"/>
    </xf>
    <xf numFmtId="0" fontId="82" fillId="0" borderId="14" xfId="0" applyFont="1" applyFill="1" applyBorder="1" applyAlignment="1">
      <alignment horizontal="left" vertical="center" wrapText="1"/>
    </xf>
    <xf numFmtId="194" fontId="82" fillId="0" borderId="14" xfId="155" applyNumberFormat="1" applyFont="1" applyFill="1" applyBorder="1" applyAlignment="1">
      <alignment horizontal="center" vertical="center"/>
    </xf>
    <xf numFmtId="0" fontId="78" fillId="0" borderId="14" xfId="0" applyFont="1" applyFill="1" applyBorder="1" applyAlignment="1">
      <alignment horizontal="center" vertical="center" wrapText="1"/>
    </xf>
    <xf numFmtId="194" fontId="28" fillId="0" borderId="14" xfId="155" applyNumberFormat="1" applyFont="1" applyFill="1" applyBorder="1" applyAlignment="1">
      <alignment horizontal="center" vertical="center"/>
    </xf>
    <xf numFmtId="194" fontId="10" fillId="0" borderId="14" xfId="155" applyNumberFormat="1" applyFont="1" applyFill="1" applyBorder="1" applyAlignment="1">
      <alignment horizontal="right" vertical="center"/>
    </xf>
    <xf numFmtId="0" fontId="28" fillId="28" borderId="14" xfId="0" applyFont="1" applyFill="1" applyBorder="1" applyAlignment="1">
      <alignment horizontal="left" vertical="center" wrapText="1"/>
    </xf>
    <xf numFmtId="0" fontId="28" fillId="0" borderId="14" xfId="0" applyFont="1" applyFill="1" applyBorder="1" applyAlignment="1">
      <alignment horizontal="center" vertical="center" wrapText="1"/>
    </xf>
    <xf numFmtId="0" fontId="28" fillId="0" borderId="14" xfId="0" applyFont="1" applyFill="1" applyBorder="1" applyAlignment="1">
      <alignment horizontal="left" vertical="center" wrapText="1"/>
    </xf>
    <xf numFmtId="0" fontId="10" fillId="0" borderId="14" xfId="0" quotePrefix="1" applyFont="1" applyFill="1" applyBorder="1" applyAlignment="1">
      <alignment horizontal="center" vertical="center" wrapText="1"/>
    </xf>
    <xf numFmtId="194" fontId="78" fillId="0" borderId="14" xfId="155" applyNumberFormat="1" applyFont="1" applyFill="1" applyBorder="1" applyAlignment="1">
      <alignment horizontal="center" vertical="center"/>
    </xf>
    <xf numFmtId="194" fontId="10" fillId="0" borderId="14" xfId="155" applyNumberFormat="1" applyFont="1" applyBorder="1" applyAlignment="1">
      <alignment vertical="center"/>
    </xf>
    <xf numFmtId="194" fontId="28" fillId="0" borderId="14" xfId="152" applyNumberFormat="1" applyFont="1" applyBorder="1" applyAlignment="1">
      <alignment horizontal="center" vertical="center"/>
    </xf>
    <xf numFmtId="194" fontId="28" fillId="29" borderId="14" xfId="152" applyNumberFormat="1" applyFont="1" applyFill="1" applyBorder="1" applyAlignment="1">
      <alignment horizontal="center" vertical="center"/>
    </xf>
    <xf numFmtId="0" fontId="84" fillId="30" borderId="14" xfId="0" applyFont="1" applyFill="1" applyBorder="1" applyAlignment="1">
      <alignment horizontal="center" vertical="center"/>
    </xf>
    <xf numFmtId="194" fontId="84" fillId="30" borderId="14" xfId="152" applyNumberFormat="1" applyFont="1" applyFill="1" applyBorder="1" applyAlignment="1">
      <alignment horizontal="center" vertical="center"/>
    </xf>
    <xf numFmtId="0" fontId="28" fillId="30" borderId="14" xfId="0" applyFont="1" applyFill="1" applyBorder="1" applyAlignment="1">
      <alignment horizontal="left" vertical="center" wrapText="1"/>
    </xf>
    <xf numFmtId="194" fontId="28" fillId="30" borderId="14" xfId="0" applyNumberFormat="1" applyFont="1" applyFill="1" applyBorder="1" applyAlignment="1">
      <alignment vertical="center"/>
    </xf>
    <xf numFmtId="0" fontId="80" fillId="0" borderId="14" xfId="0" applyFont="1" applyBorder="1" applyAlignment="1">
      <alignment vertical="center"/>
    </xf>
    <xf numFmtId="0" fontId="28" fillId="27" borderId="18" xfId="0" applyFont="1" applyFill="1" applyBorder="1" applyAlignment="1">
      <alignment horizontal="center" vertical="center" wrapText="1"/>
    </xf>
    <xf numFmtId="0" fontId="10" fillId="0" borderId="14" xfId="0" applyFont="1" applyBorder="1" applyAlignment="1">
      <alignment horizontal="center" vertical="center" wrapText="1"/>
    </xf>
    <xf numFmtId="194" fontId="81" fillId="0" borderId="14" xfId="152" applyNumberFormat="1" applyFont="1" applyBorder="1" applyAlignment="1">
      <alignment horizontal="center" vertical="center"/>
    </xf>
    <xf numFmtId="194" fontId="84" fillId="0" borderId="14" xfId="152" applyNumberFormat="1" applyFont="1" applyBorder="1" applyAlignment="1">
      <alignment horizontal="center" vertical="center"/>
    </xf>
    <xf numFmtId="0" fontId="28" fillId="28" borderId="14" xfId="0" applyFont="1" applyFill="1" applyBorder="1" applyAlignment="1">
      <alignment horizontal="center" vertical="center" wrapText="1"/>
    </xf>
    <xf numFmtId="194" fontId="28" fillId="28" borderId="14" xfId="0" applyNumberFormat="1" applyFont="1" applyFill="1" applyBorder="1" applyAlignment="1">
      <alignment horizontal="center" vertical="center" wrapText="1"/>
    </xf>
    <xf numFmtId="0" fontId="28" fillId="0" borderId="14" xfId="0" applyFont="1" applyBorder="1" applyAlignment="1">
      <alignment horizontal="center" vertical="center" wrapText="1"/>
    </xf>
    <xf numFmtId="0" fontId="28" fillId="0" borderId="14" xfId="0" applyFont="1" applyBorder="1" applyAlignment="1">
      <alignment vertical="center" wrapText="1"/>
    </xf>
    <xf numFmtId="194" fontId="28" fillId="0" borderId="14" xfId="0" applyNumberFormat="1" applyFont="1" applyFill="1" applyBorder="1" applyAlignment="1">
      <alignment horizontal="center" vertical="center" wrapText="1"/>
    </xf>
    <xf numFmtId="0" fontId="28" fillId="29" borderId="14" xfId="0" applyFont="1" applyFill="1" applyBorder="1" applyAlignment="1">
      <alignment horizontal="center" vertical="center" wrapText="1"/>
    </xf>
    <xf numFmtId="0" fontId="28" fillId="29" borderId="14" xfId="0" applyFont="1" applyFill="1" applyBorder="1" applyAlignment="1">
      <alignment vertical="center" wrapText="1"/>
    </xf>
    <xf numFmtId="0" fontId="10" fillId="29" borderId="14" xfId="0" applyFont="1" applyFill="1" applyBorder="1"/>
    <xf numFmtId="1" fontId="10" fillId="0" borderId="14" xfId="151" quotePrefix="1" applyNumberFormat="1" applyFont="1" applyFill="1" applyBorder="1" applyAlignment="1">
      <alignment vertical="center" wrapText="1"/>
    </xf>
    <xf numFmtId="0" fontId="28" fillId="30" borderId="14" xfId="0" applyFont="1" applyFill="1" applyBorder="1" applyAlignment="1">
      <alignment horizontal="center" vertical="center" wrapText="1"/>
    </xf>
    <xf numFmtId="0" fontId="28" fillId="30" borderId="14" xfId="0" applyFont="1" applyFill="1" applyBorder="1" applyAlignment="1">
      <alignment vertical="center" wrapText="1"/>
    </xf>
    <xf numFmtId="0" fontId="28" fillId="28" borderId="14" xfId="0" applyFont="1" applyFill="1" applyBorder="1" applyAlignment="1">
      <alignment vertical="center" wrapText="1"/>
    </xf>
    <xf numFmtId="194" fontId="28" fillId="28" borderId="14" xfId="0" applyNumberFormat="1" applyFont="1" applyFill="1" applyBorder="1" applyAlignment="1">
      <alignment horizontal="center" vertical="center"/>
    </xf>
    <xf numFmtId="49" fontId="28" fillId="26" borderId="14" xfId="149" applyNumberFormat="1" applyFont="1" applyFill="1" applyBorder="1" applyAlignment="1">
      <alignment horizontal="left" vertical="center" wrapText="1"/>
    </xf>
    <xf numFmtId="194" fontId="78" fillId="0" borderId="14" xfId="152" applyNumberFormat="1" applyFont="1" applyBorder="1" applyAlignment="1">
      <alignment horizontal="center" vertical="center"/>
    </xf>
    <xf numFmtId="0" fontId="8" fillId="0" borderId="0" xfId="0" applyFont="1" applyFill="1"/>
    <xf numFmtId="194" fontId="28" fillId="27" borderId="18" xfId="0" applyNumberFormat="1" applyFont="1" applyFill="1" applyBorder="1" applyAlignment="1">
      <alignment horizontal="center" vertical="center" wrapText="1"/>
    </xf>
    <xf numFmtId="194" fontId="10" fillId="0" borderId="14" xfId="152" applyNumberFormat="1" applyFont="1" applyBorder="1" applyAlignment="1">
      <alignment horizontal="center" vertical="center" wrapText="1"/>
    </xf>
    <xf numFmtId="194" fontId="28" fillId="0" borderId="14" xfId="0" applyNumberFormat="1" applyFont="1" applyBorder="1" applyAlignment="1">
      <alignment horizontal="center" vertical="center" wrapText="1"/>
    </xf>
    <xf numFmtId="194" fontId="10" fillId="0" borderId="14" xfId="0" applyNumberFormat="1" applyFont="1" applyBorder="1" applyAlignment="1">
      <alignment horizontal="center" vertical="center" wrapText="1"/>
    </xf>
    <xf numFmtId="0" fontId="10" fillId="0" borderId="19" xfId="0" quotePrefix="1" applyFont="1" applyFill="1" applyBorder="1" applyAlignment="1">
      <alignment horizontal="center" vertical="center" wrapText="1"/>
    </xf>
    <xf numFmtId="1" fontId="10" fillId="0" borderId="19" xfId="151" quotePrefix="1" applyNumberFormat="1" applyFont="1" applyFill="1" applyBorder="1" applyAlignment="1">
      <alignment vertical="center" wrapText="1"/>
    </xf>
    <xf numFmtId="0" fontId="28" fillId="0" borderId="19" xfId="0" applyFont="1" applyBorder="1" applyAlignment="1">
      <alignment horizontal="center" vertical="center" wrapText="1"/>
    </xf>
    <xf numFmtId="194" fontId="79" fillId="0" borderId="19" xfId="152" applyNumberFormat="1" applyFont="1" applyBorder="1" applyAlignment="1">
      <alignment horizontal="center" vertical="center"/>
    </xf>
    <xf numFmtId="194" fontId="10" fillId="0" borderId="19" xfId="0" applyNumberFormat="1" applyFont="1" applyBorder="1" applyAlignment="1">
      <alignment horizontal="center" vertical="center" wrapText="1"/>
    </xf>
    <xf numFmtId="0" fontId="28" fillId="0" borderId="0" xfId="0" applyFont="1" applyAlignment="1">
      <alignment horizontal="left" vertical="center"/>
    </xf>
    <xf numFmtId="0" fontId="10" fillId="0" borderId="0" xfId="0" applyFont="1" applyAlignment="1">
      <alignment horizontal="right" vertical="center" wrapText="1"/>
    </xf>
    <xf numFmtId="0" fontId="10" fillId="0" borderId="0" xfId="0" applyFont="1"/>
    <xf numFmtId="0" fontId="28" fillId="0" borderId="0" xfId="0" applyFont="1" applyAlignment="1">
      <alignment horizontal="right" vertical="center"/>
    </xf>
    <xf numFmtId="0" fontId="10" fillId="0" borderId="0" xfId="0" applyFont="1" applyAlignment="1">
      <alignment horizontal="center" vertical="center" wrapText="1"/>
    </xf>
    <xf numFmtId="0" fontId="10" fillId="0" borderId="0" xfId="0" applyFont="1" applyAlignment="1">
      <alignment vertical="center" wrapText="1"/>
    </xf>
    <xf numFmtId="0" fontId="10" fillId="0" borderId="0" xfId="0" applyFont="1" applyBorder="1" applyAlignment="1">
      <alignment vertical="center" wrapText="1"/>
    </xf>
    <xf numFmtId="0" fontId="78" fillId="0" borderId="0" xfId="0" applyFont="1" applyAlignment="1">
      <alignment horizontal="right" vertical="center"/>
    </xf>
    <xf numFmtId="0" fontId="28" fillId="0" borderId="1" xfId="0" applyFont="1" applyBorder="1" applyAlignment="1">
      <alignment horizontal="center" vertical="center" wrapText="1"/>
    </xf>
    <xf numFmtId="0" fontId="70" fillId="29" borderId="14" xfId="0" applyFont="1" applyFill="1" applyBorder="1"/>
    <xf numFmtId="0" fontId="70" fillId="0" borderId="14" xfId="0" applyFont="1" applyBorder="1"/>
    <xf numFmtId="0" fontId="70" fillId="0" borderId="14" xfId="0" applyFont="1" applyBorder="1" applyAlignment="1">
      <alignment horizontal="center" vertical="center" wrapText="1"/>
    </xf>
    <xf numFmtId="0" fontId="70" fillId="30" borderId="14" xfId="0" applyFont="1" applyFill="1" applyBorder="1"/>
    <xf numFmtId="0" fontId="70" fillId="28" borderId="14" xfId="0" applyFont="1" applyFill="1" applyBorder="1"/>
    <xf numFmtId="0" fontId="88" fillId="0" borderId="14" xfId="0" applyFont="1" applyBorder="1"/>
    <xf numFmtId="0" fontId="70" fillId="26" borderId="14" xfId="0" applyFont="1" applyFill="1" applyBorder="1" applyAlignment="1">
      <alignment horizontal="center" vertical="center" wrapText="1"/>
    </xf>
    <xf numFmtId="1" fontId="70" fillId="0" borderId="14" xfId="151" applyNumberFormat="1" applyFont="1" applyFill="1" applyBorder="1" applyAlignment="1">
      <alignment horizontal="center" vertical="center" wrapText="1"/>
    </xf>
    <xf numFmtId="0" fontId="89" fillId="0" borderId="14" xfId="0" applyFont="1" applyFill="1" applyBorder="1" applyAlignment="1">
      <alignment vertical="center" wrapText="1"/>
    </xf>
    <xf numFmtId="1" fontId="89" fillId="0" borderId="14" xfId="151" applyNumberFormat="1" applyFont="1" applyFill="1" applyBorder="1" applyAlignment="1">
      <alignment vertical="center" wrapText="1"/>
    </xf>
    <xf numFmtId="0" fontId="70" fillId="0" borderId="14" xfId="153" applyFont="1" applyFill="1" applyBorder="1" applyAlignment="1">
      <alignment horizontal="center" vertical="center" wrapText="1"/>
    </xf>
    <xf numFmtId="0" fontId="70" fillId="0" borderId="14" xfId="0" applyFont="1" applyFill="1" applyBorder="1" applyAlignment="1">
      <alignment horizontal="center" vertical="center" wrapText="1"/>
    </xf>
    <xf numFmtId="1" fontId="88" fillId="0" borderId="14" xfId="151" applyNumberFormat="1" applyFont="1" applyFill="1" applyBorder="1" applyAlignment="1">
      <alignment horizontal="center" vertical="center" wrapText="1"/>
    </xf>
    <xf numFmtId="0" fontId="70" fillId="0" borderId="14" xfId="153" quotePrefix="1" applyNumberFormat="1" applyFont="1" applyFill="1" applyBorder="1" applyAlignment="1">
      <alignment horizontal="center" vertical="center" wrapText="1"/>
    </xf>
    <xf numFmtId="194" fontId="90" fillId="0" borderId="14" xfId="155" applyNumberFormat="1" applyFont="1" applyFill="1" applyBorder="1" applyAlignment="1">
      <alignment horizontal="left" vertical="center" wrapText="1"/>
    </xf>
    <xf numFmtId="0" fontId="90" fillId="0" borderId="14" xfId="0" applyFont="1" applyFill="1" applyBorder="1" applyAlignment="1">
      <alignment horizontal="center" vertical="center" wrapText="1"/>
    </xf>
    <xf numFmtId="49" fontId="70" fillId="0" borderId="14" xfId="0" applyNumberFormat="1" applyFont="1" applyFill="1" applyBorder="1" applyAlignment="1">
      <alignment horizontal="center" vertical="center" wrapText="1"/>
    </xf>
    <xf numFmtId="49" fontId="70" fillId="0" borderId="14" xfId="156" applyNumberFormat="1" applyFont="1" applyFill="1" applyBorder="1" applyAlignment="1">
      <alignment horizontal="center" vertical="center" wrapText="1"/>
    </xf>
    <xf numFmtId="0" fontId="90" fillId="0" borderId="14" xfId="153" applyFont="1" applyFill="1" applyBorder="1" applyAlignment="1">
      <alignment horizontal="center" vertical="center" wrapText="1"/>
    </xf>
    <xf numFmtId="1" fontId="90" fillId="0" borderId="14" xfId="151" applyNumberFormat="1" applyFont="1" applyFill="1" applyBorder="1" applyAlignment="1">
      <alignment horizontal="center" vertical="center" wrapText="1"/>
    </xf>
    <xf numFmtId="3" fontId="70" fillId="0" borderId="14" xfId="0" quotePrefix="1" applyNumberFormat="1" applyFont="1" applyFill="1" applyBorder="1" applyAlignment="1">
      <alignment horizontal="center" vertical="center" wrapText="1"/>
    </xf>
    <xf numFmtId="0" fontId="88" fillId="30" borderId="14" xfId="0" applyFont="1" applyFill="1" applyBorder="1" applyAlignment="1">
      <alignment horizontal="left" vertical="center" wrapText="1"/>
    </xf>
    <xf numFmtId="1" fontId="89" fillId="0" borderId="14" xfId="151" applyNumberFormat="1" applyFont="1" applyFill="1" applyBorder="1" applyAlignment="1">
      <alignment horizontal="center" vertical="center" wrapText="1"/>
    </xf>
    <xf numFmtId="0" fontId="90" fillId="0" borderId="14" xfId="0" applyFont="1" applyFill="1" applyBorder="1" applyAlignment="1">
      <alignment horizontal="left" vertical="center" wrapText="1"/>
    </xf>
    <xf numFmtId="194" fontId="90" fillId="0" borderId="14" xfId="155" applyNumberFormat="1" applyFont="1" applyFill="1" applyBorder="1" applyAlignment="1">
      <alignment horizontal="center" vertical="center"/>
    </xf>
    <xf numFmtId="0" fontId="89" fillId="0" borderId="14" xfId="153" applyFont="1" applyFill="1" applyBorder="1" applyAlignment="1">
      <alignment horizontal="center" vertical="center" wrapText="1"/>
    </xf>
    <xf numFmtId="0" fontId="89" fillId="0" borderId="14" xfId="153" quotePrefix="1" applyNumberFormat="1" applyFont="1" applyFill="1" applyBorder="1" applyAlignment="1">
      <alignment horizontal="center" vertical="center" wrapText="1"/>
    </xf>
    <xf numFmtId="0" fontId="89" fillId="0" borderId="14" xfId="0" applyFont="1" applyFill="1" applyBorder="1" applyAlignment="1">
      <alignment horizontal="center" vertical="center" wrapText="1"/>
    </xf>
    <xf numFmtId="0" fontId="88" fillId="0" borderId="14" xfId="0" applyFont="1" applyFill="1" applyBorder="1" applyAlignment="1">
      <alignment horizontal="left" vertical="center" wrapText="1"/>
    </xf>
    <xf numFmtId="0" fontId="5" fillId="0" borderId="0" xfId="0" applyFont="1" applyFill="1" applyAlignment="1">
      <alignment vertical="center" wrapText="1"/>
    </xf>
    <xf numFmtId="0" fontId="70" fillId="0" borderId="14" xfId="0" applyFont="1" applyBorder="1" applyAlignment="1">
      <alignment horizontal="center" vertical="center"/>
    </xf>
    <xf numFmtId="0" fontId="88" fillId="0" borderId="14" xfId="0" applyFont="1" applyBorder="1" applyAlignment="1">
      <alignment horizontal="center" vertical="center" wrapText="1"/>
    </xf>
    <xf numFmtId="0" fontId="91" fillId="0" borderId="14" xfId="0" applyFont="1" applyBorder="1" applyAlignment="1">
      <alignment vertical="center"/>
    </xf>
    <xf numFmtId="0" fontId="70" fillId="0" borderId="14" xfId="153" quotePrefix="1" applyFont="1" applyFill="1" applyBorder="1" applyAlignment="1">
      <alignment horizontal="center" vertical="center" wrapText="1"/>
    </xf>
    <xf numFmtId="0" fontId="91" fillId="30" borderId="14" xfId="0" applyFont="1" applyFill="1" applyBorder="1" applyAlignment="1">
      <alignment vertical="center"/>
    </xf>
    <xf numFmtId="0" fontId="92" fillId="30" borderId="14" xfId="0" applyFont="1" applyFill="1" applyBorder="1" applyAlignment="1">
      <alignment vertical="center"/>
    </xf>
    <xf numFmtId="0" fontId="93" fillId="0" borderId="14" xfId="0" applyFont="1" applyBorder="1" applyAlignment="1">
      <alignment vertical="center"/>
    </xf>
    <xf numFmtId="0" fontId="70" fillId="0" borderId="19" xfId="153" applyFont="1" applyFill="1" applyBorder="1" applyAlignment="1">
      <alignment horizontal="center" vertical="center" wrapText="1"/>
    </xf>
    <xf numFmtId="0" fontId="88" fillId="0" borderId="19" xfId="0" applyFont="1" applyBorder="1" applyAlignment="1">
      <alignment horizontal="center" vertical="center" wrapText="1"/>
    </xf>
    <xf numFmtId="0" fontId="70" fillId="0" borderId="19" xfId="0" applyFont="1" applyBorder="1" applyAlignment="1">
      <alignment horizontal="center" vertical="center" wrapText="1"/>
    </xf>
    <xf numFmtId="0" fontId="70" fillId="0" borderId="19" xfId="153" quotePrefix="1" applyNumberFormat="1" applyFont="1" applyFill="1" applyBorder="1" applyAlignment="1">
      <alignment horizontal="center" vertical="center" wrapText="1"/>
    </xf>
    <xf numFmtId="194" fontId="87" fillId="0" borderId="14" xfId="152" applyNumberFormat="1" applyFont="1" applyBorder="1" applyAlignment="1">
      <alignment horizontal="center" vertical="center"/>
    </xf>
    <xf numFmtId="0" fontId="75" fillId="26" borderId="0" xfId="0" applyFont="1" applyFill="1" applyAlignment="1">
      <alignment horizontal="center" vertical="center" wrapText="1"/>
    </xf>
    <xf numFmtId="0" fontId="94" fillId="26" borderId="0" xfId="0" applyFont="1" applyFill="1" applyAlignment="1">
      <alignment horizontal="center" vertical="center" wrapText="1"/>
    </xf>
    <xf numFmtId="0" fontId="74" fillId="26" borderId="0" xfId="0" applyFont="1" applyFill="1" applyAlignment="1">
      <alignment horizontal="center" vertical="center" wrapText="1"/>
    </xf>
    <xf numFmtId="0" fontId="5" fillId="0" borderId="0" xfId="161"/>
    <xf numFmtId="0" fontId="95" fillId="26" borderId="0" xfId="161" applyFont="1" applyFill="1" applyAlignment="1">
      <alignment horizontal="left" vertical="center" wrapText="1"/>
    </xf>
    <xf numFmtId="0" fontId="95" fillId="26" borderId="1" xfId="161" applyFont="1" applyFill="1" applyBorder="1" applyAlignment="1">
      <alignment horizontal="center" vertical="center" wrapText="1"/>
    </xf>
    <xf numFmtId="0" fontId="95" fillId="26" borderId="0" xfId="161" applyFont="1" applyFill="1" applyBorder="1" applyAlignment="1">
      <alignment horizontal="left" vertical="center" wrapText="1"/>
    </xf>
    <xf numFmtId="0" fontId="96" fillId="26" borderId="14" xfId="161" applyFont="1" applyFill="1" applyBorder="1" applyAlignment="1">
      <alignment horizontal="center" vertical="center" wrapText="1"/>
    </xf>
    <xf numFmtId="0" fontId="96" fillId="26" borderId="14" xfId="161" applyFont="1" applyFill="1" applyBorder="1" applyAlignment="1">
      <alignment vertical="center" wrapText="1"/>
    </xf>
    <xf numFmtId="0" fontId="96" fillId="26" borderId="19" xfId="161" applyFont="1" applyFill="1" applyBorder="1" applyAlignment="1">
      <alignment horizontal="center" vertical="center" wrapText="1"/>
    </xf>
    <xf numFmtId="0" fontId="96" fillId="26" borderId="19" xfId="161" applyFont="1" applyFill="1" applyBorder="1" applyAlignment="1">
      <alignment vertical="center" wrapText="1"/>
    </xf>
    <xf numFmtId="0" fontId="5" fillId="0" borderId="0" xfId="170"/>
    <xf numFmtId="0" fontId="95" fillId="0" borderId="0" xfId="170" applyFont="1" applyAlignment="1">
      <alignment horizontal="left" vertical="center" wrapText="1"/>
    </xf>
    <xf numFmtId="0" fontId="95" fillId="0" borderId="1" xfId="170" applyFont="1" applyBorder="1" applyAlignment="1">
      <alignment horizontal="center" vertical="center" wrapText="1"/>
    </xf>
    <xf numFmtId="0" fontId="95" fillId="0" borderId="1" xfId="170" applyFont="1" applyBorder="1" applyAlignment="1">
      <alignment horizontal="center" vertical="center"/>
    </xf>
    <xf numFmtId="0" fontId="95" fillId="0" borderId="14" xfId="170" applyFont="1" applyBorder="1" applyAlignment="1">
      <alignment vertical="center" wrapText="1"/>
    </xf>
    <xf numFmtId="0" fontId="96" fillId="0" borderId="14" xfId="170" applyFont="1" applyBorder="1" applyAlignment="1">
      <alignment horizontal="center" vertical="center" wrapText="1"/>
    </xf>
    <xf numFmtId="0" fontId="96" fillId="0" borderId="14" xfId="170" applyFont="1" applyBorder="1" applyAlignment="1">
      <alignment vertical="center" wrapText="1"/>
    </xf>
    <xf numFmtId="0" fontId="96" fillId="0" borderId="19" xfId="170" applyFont="1" applyBorder="1" applyAlignment="1">
      <alignment horizontal="center" vertical="center" wrapText="1"/>
    </xf>
    <xf numFmtId="0" fontId="96" fillId="0" borderId="19" xfId="170" applyFont="1" applyBorder="1" applyAlignment="1">
      <alignment vertical="center" wrapText="1"/>
    </xf>
    <xf numFmtId="194" fontId="10" fillId="0" borderId="14" xfId="152" applyNumberFormat="1" applyFont="1" applyFill="1" applyBorder="1" applyAlignment="1">
      <alignment horizontal="center" vertical="center"/>
    </xf>
    <xf numFmtId="0" fontId="95" fillId="0" borderId="16" xfId="170" applyFont="1" applyBorder="1" applyAlignment="1">
      <alignment horizontal="center" vertical="center" wrapText="1"/>
    </xf>
    <xf numFmtId="0" fontId="95" fillId="0" borderId="16" xfId="170" applyFont="1" applyBorder="1" applyAlignment="1">
      <alignment horizontal="justify" vertical="center" wrapText="1"/>
    </xf>
    <xf numFmtId="0" fontId="95" fillId="0" borderId="16" xfId="170" applyFont="1" applyBorder="1" applyAlignment="1">
      <alignment horizontal="center" vertical="center"/>
    </xf>
    <xf numFmtId="0" fontId="95" fillId="0" borderId="16" xfId="170" applyFont="1" applyBorder="1" applyAlignment="1">
      <alignment vertical="center" wrapText="1"/>
    </xf>
    <xf numFmtId="0" fontId="28" fillId="0" borderId="0" xfId="0" applyFont="1" applyFill="1" applyAlignment="1">
      <alignment horizontal="center" vertical="center" wrapText="1"/>
    </xf>
    <xf numFmtId="198" fontId="28" fillId="0" borderId="0" xfId="0" applyNumberFormat="1" applyFont="1" applyFill="1" applyAlignment="1">
      <alignment horizontal="center" vertical="center" wrapText="1"/>
    </xf>
    <xf numFmtId="198" fontId="7" fillId="0" borderId="0" xfId="0" applyNumberFormat="1" applyFont="1" applyFill="1"/>
    <xf numFmtId="198" fontId="6" fillId="0" borderId="0" xfId="0" applyNumberFormat="1" applyFont="1" applyFill="1"/>
    <xf numFmtId="198" fontId="8" fillId="0" borderId="0" xfId="0" applyNumberFormat="1" applyFont="1" applyFill="1"/>
    <xf numFmtId="198" fontId="5" fillId="0" borderId="0" xfId="0" applyNumberFormat="1" applyFont="1" applyFill="1"/>
    <xf numFmtId="0" fontId="95" fillId="0" borderId="14" xfId="170" applyFont="1" applyBorder="1" applyAlignment="1">
      <alignment horizontal="center" vertical="center" wrapText="1"/>
    </xf>
    <xf numFmtId="0" fontId="96" fillId="0" borderId="14" xfId="170" applyFont="1" applyBorder="1" applyAlignment="1">
      <alignment horizontal="left" vertical="center" wrapText="1"/>
    </xf>
    <xf numFmtId="0" fontId="95" fillId="0" borderId="14" xfId="170" applyFont="1" applyBorder="1" applyAlignment="1">
      <alignment horizontal="left" vertical="center" wrapText="1"/>
    </xf>
    <xf numFmtId="0" fontId="95" fillId="26" borderId="18" xfId="161" applyFont="1" applyFill="1" applyBorder="1" applyAlignment="1">
      <alignment horizontal="center" vertical="center" wrapText="1"/>
    </xf>
    <xf numFmtId="0" fontId="95" fillId="26" borderId="18" xfId="161" applyFont="1" applyFill="1" applyBorder="1" applyAlignment="1">
      <alignment horizontal="left" vertical="center" wrapText="1"/>
    </xf>
    <xf numFmtId="0" fontId="96" fillId="26" borderId="14" xfId="161" applyFont="1" applyFill="1" applyBorder="1" applyAlignment="1">
      <alignment horizontal="left" vertical="center" wrapText="1"/>
    </xf>
    <xf numFmtId="0" fontId="95" fillId="26" borderId="14" xfId="161" applyFont="1" applyFill="1" applyBorder="1" applyAlignment="1">
      <alignment horizontal="center" vertical="center" wrapText="1"/>
    </xf>
    <xf numFmtId="0" fontId="95" fillId="26" borderId="14" xfId="161" applyFont="1" applyFill="1" applyBorder="1" applyAlignment="1">
      <alignment horizontal="left" vertical="center" wrapText="1"/>
    </xf>
    <xf numFmtId="0" fontId="28" fillId="0" borderId="0" xfId="0" applyFont="1" applyAlignment="1">
      <alignment horizontal="center" vertical="center" wrapText="1"/>
    </xf>
    <xf numFmtId="0" fontId="100" fillId="0" borderId="19" xfId="0" applyFont="1" applyBorder="1" applyAlignment="1">
      <alignment vertical="center" wrapText="1"/>
    </xf>
    <xf numFmtId="194" fontId="78" fillId="0" borderId="14" xfId="0" applyNumberFormat="1" applyFont="1" applyBorder="1" applyAlignment="1">
      <alignment horizontal="center" vertical="center" wrapText="1"/>
    </xf>
    <xf numFmtId="198" fontId="5" fillId="0" borderId="0" xfId="0" applyNumberFormat="1" applyFont="1" applyFill="1" applyAlignment="1">
      <alignment horizontal="center" vertical="center"/>
    </xf>
    <xf numFmtId="194" fontId="6" fillId="0" borderId="0" xfId="152" applyNumberFormat="1" applyFont="1" applyFill="1" applyAlignment="1">
      <alignment horizontal="center" vertical="center"/>
    </xf>
    <xf numFmtId="198" fontId="6" fillId="0" borderId="0" xfId="0" applyNumberFormat="1" applyFont="1" applyFill="1" applyAlignment="1">
      <alignment horizontal="center" vertical="center" wrapText="1"/>
    </xf>
    <xf numFmtId="177" fontId="6" fillId="0" borderId="0" xfId="0" applyNumberFormat="1" applyFont="1" applyFill="1" applyAlignment="1">
      <alignment horizontal="center" vertical="center" wrapText="1"/>
    </xf>
    <xf numFmtId="194" fontId="28" fillId="0" borderId="17" xfId="0" applyNumberFormat="1" applyFont="1" applyFill="1" applyBorder="1" applyAlignment="1">
      <alignment horizontal="center" vertical="center" wrapText="1"/>
    </xf>
    <xf numFmtId="194" fontId="28" fillId="0" borderId="14" xfId="152" applyNumberFormat="1" applyFont="1" applyFill="1" applyBorder="1" applyAlignment="1">
      <alignment horizontal="center" vertical="center" wrapText="1"/>
    </xf>
    <xf numFmtId="0" fontId="99" fillId="0" borderId="0" xfId="0" applyFont="1" applyFill="1"/>
    <xf numFmtId="194" fontId="99" fillId="0" borderId="0" xfId="0" applyNumberFormat="1" applyFont="1" applyFill="1"/>
    <xf numFmtId="167" fontId="99" fillId="0" borderId="0" xfId="152" applyFont="1" applyFill="1"/>
    <xf numFmtId="0" fontId="98" fillId="0" borderId="0" xfId="0" applyFont="1" applyFill="1"/>
    <xf numFmtId="194" fontId="28" fillId="0" borderId="16" xfId="152" applyNumberFormat="1" applyFont="1" applyFill="1" applyBorder="1" applyAlignment="1">
      <alignment horizontal="center" vertical="center"/>
    </xf>
    <xf numFmtId="0" fontId="75" fillId="26" borderId="0" xfId="0" applyFont="1" applyFill="1"/>
    <xf numFmtId="0" fontId="74" fillId="26" borderId="0" xfId="0" applyFont="1" applyFill="1"/>
    <xf numFmtId="202" fontId="5" fillId="0" borderId="0" xfId="0" applyNumberFormat="1" applyFont="1" applyFill="1" applyAlignment="1">
      <alignment horizontal="center" vertical="center" wrapText="1"/>
    </xf>
    <xf numFmtId="194" fontId="8" fillId="0" borderId="0" xfId="0" applyNumberFormat="1" applyFont="1" applyFill="1"/>
    <xf numFmtId="198" fontId="5" fillId="0" borderId="0" xfId="0" applyNumberFormat="1" applyFont="1" applyFill="1" applyAlignment="1">
      <alignment horizontal="left" vertical="center"/>
    </xf>
    <xf numFmtId="194" fontId="28" fillId="0" borderId="0" xfId="0" applyNumberFormat="1" applyFont="1" applyFill="1" applyAlignment="1">
      <alignment horizontal="center" vertical="center" wrapText="1"/>
    </xf>
    <xf numFmtId="202" fontId="5" fillId="0" borderId="0" xfId="0" applyNumberFormat="1" applyFont="1" applyFill="1" applyAlignment="1">
      <alignment horizontal="left" vertical="center"/>
    </xf>
    <xf numFmtId="194" fontId="28" fillId="0" borderId="21" xfId="152" applyNumberFormat="1" applyFont="1" applyFill="1" applyBorder="1" applyAlignment="1">
      <alignment horizontal="center" vertical="center"/>
    </xf>
    <xf numFmtId="0" fontId="6" fillId="0" borderId="0" xfId="0" applyFont="1" applyFill="1"/>
    <xf numFmtId="0" fontId="28" fillId="0" borderId="24" xfId="0" applyFont="1" applyFill="1" applyBorder="1" applyAlignment="1">
      <alignment horizontal="center" vertical="center" wrapText="1"/>
    </xf>
    <xf numFmtId="0" fontId="6" fillId="0" borderId="0" xfId="0" applyFont="1" applyFill="1" applyAlignment="1">
      <alignment horizontal="center" vertical="center" wrapText="1"/>
    </xf>
    <xf numFmtId="0" fontId="6" fillId="0" borderId="0" xfId="0" applyFont="1" applyFill="1" applyAlignment="1">
      <alignment horizontal="center" vertical="center"/>
    </xf>
    <xf numFmtId="0" fontId="7" fillId="0" borderId="0" xfId="0" applyFont="1" applyFill="1" applyAlignment="1">
      <alignment horizontal="center" vertical="center"/>
    </xf>
    <xf numFmtId="0" fontId="5" fillId="0" borderId="0" xfId="0" applyFont="1" applyFill="1" applyAlignment="1">
      <alignment horizontal="center" vertical="center"/>
    </xf>
    <xf numFmtId="0" fontId="99" fillId="0" borderId="24" xfId="0" applyFont="1" applyFill="1" applyBorder="1" applyAlignment="1">
      <alignment horizontal="center" vertical="center"/>
    </xf>
    <xf numFmtId="194" fontId="99" fillId="0" borderId="24" xfId="152" applyNumberFormat="1" applyFont="1" applyFill="1" applyBorder="1" applyAlignment="1">
      <alignment horizontal="center" vertical="center"/>
    </xf>
    <xf numFmtId="0" fontId="99" fillId="0" borderId="24" xfId="0" applyFont="1" applyFill="1" applyBorder="1"/>
    <xf numFmtId="0" fontId="98" fillId="0" borderId="24" xfId="0" applyFont="1" applyFill="1" applyBorder="1" applyAlignment="1">
      <alignment horizontal="left" vertical="center" wrapText="1"/>
    </xf>
    <xf numFmtId="0" fontId="98" fillId="0" borderId="24" xfId="0" applyFont="1" applyFill="1" applyBorder="1"/>
    <xf numFmtId="195" fontId="99" fillId="0" borderId="24" xfId="152" applyNumberFormat="1" applyFont="1" applyFill="1" applyBorder="1" applyAlignment="1">
      <alignment horizontal="center" vertical="center"/>
    </xf>
    <xf numFmtId="0" fontId="98" fillId="0" borderId="24" xfId="0" applyFont="1" applyFill="1" applyBorder="1" applyAlignment="1">
      <alignment horizontal="justify" vertical="center"/>
    </xf>
    <xf numFmtId="0" fontId="99" fillId="0" borderId="24" xfId="0" applyFont="1" applyFill="1" applyBorder="1" applyAlignment="1">
      <alignment horizontal="justify" vertical="center" wrapText="1"/>
    </xf>
    <xf numFmtId="0" fontId="98" fillId="0" borderId="24" xfId="0" applyFont="1" applyFill="1" applyBorder="1" applyAlignment="1">
      <alignment horizontal="justify" vertical="center" wrapText="1"/>
    </xf>
    <xf numFmtId="0" fontId="99" fillId="0" borderId="24" xfId="0" applyFont="1" applyFill="1" applyBorder="1" applyAlignment="1">
      <alignment horizontal="justify" vertical="center"/>
    </xf>
    <xf numFmtId="0" fontId="10" fillId="0" borderId="24" xfId="0" quotePrefix="1" applyFont="1" applyFill="1" applyBorder="1" applyAlignment="1">
      <alignment horizontal="center" vertical="center" wrapText="1"/>
    </xf>
    <xf numFmtId="194" fontId="10" fillId="0" borderId="24" xfId="152" applyNumberFormat="1" applyFont="1" applyFill="1" applyBorder="1" applyAlignment="1">
      <alignment horizontal="center" vertical="center"/>
    </xf>
    <xf numFmtId="1" fontId="10" fillId="0" borderId="24" xfId="151" applyNumberFormat="1" applyFont="1" applyFill="1" applyBorder="1" applyAlignment="1">
      <alignment horizontal="justify" vertical="center" wrapText="1"/>
    </xf>
    <xf numFmtId="1" fontId="10" fillId="0" borderId="24" xfId="151" quotePrefix="1" applyNumberFormat="1" applyFont="1" applyFill="1" applyBorder="1" applyAlignment="1">
      <alignment horizontal="justify" vertical="center" wrapText="1"/>
    </xf>
    <xf numFmtId="1" fontId="78" fillId="0" borderId="24" xfId="151" applyNumberFormat="1" applyFont="1" applyFill="1" applyBorder="1" applyAlignment="1">
      <alignment horizontal="justify" vertical="center" wrapText="1"/>
    </xf>
    <xf numFmtId="0" fontId="98" fillId="0" borderId="24" xfId="0" applyFont="1" applyFill="1" applyBorder="1" applyAlignment="1">
      <alignment horizontal="center" vertical="center" wrapText="1"/>
    </xf>
    <xf numFmtId="197" fontId="99" fillId="0" borderId="0" xfId="152" applyNumberFormat="1" applyFont="1" applyFill="1"/>
    <xf numFmtId="0" fontId="101" fillId="0" borderId="24" xfId="0" applyFont="1" applyFill="1" applyBorder="1"/>
    <xf numFmtId="0" fontId="101" fillId="0" borderId="0" xfId="0" applyFont="1" applyFill="1"/>
    <xf numFmtId="0" fontId="101" fillId="0" borderId="24" xfId="0" applyFont="1" applyFill="1" applyBorder="1" applyAlignment="1">
      <alignment horizontal="justify" vertical="center"/>
    </xf>
    <xf numFmtId="194" fontId="101" fillId="0" borderId="0" xfId="0" applyNumberFormat="1" applyFont="1" applyFill="1"/>
    <xf numFmtId="194" fontId="5" fillId="0" borderId="0" xfId="0" applyNumberFormat="1" applyFont="1" applyFill="1"/>
    <xf numFmtId="194" fontId="5" fillId="0" borderId="0" xfId="152" applyNumberFormat="1" applyFont="1" applyFill="1"/>
    <xf numFmtId="194" fontId="10" fillId="0" borderId="24" xfId="152" applyNumberFormat="1" applyFont="1" applyFill="1" applyBorder="1" applyAlignment="1">
      <alignment horizontal="right" vertical="center"/>
    </xf>
    <xf numFmtId="194" fontId="10" fillId="0" borderId="24" xfId="152" applyNumberFormat="1" applyFont="1" applyFill="1" applyBorder="1" applyAlignment="1">
      <alignment horizontal="center" vertical="center" wrapText="1"/>
    </xf>
    <xf numFmtId="194" fontId="78" fillId="0" borderId="24" xfId="152" applyNumberFormat="1" applyFont="1" applyFill="1" applyBorder="1" applyAlignment="1">
      <alignment horizontal="center" vertical="center"/>
    </xf>
    <xf numFmtId="0" fontId="10" fillId="0" borderId="24" xfId="0" applyFont="1" applyFill="1" applyBorder="1" applyAlignment="1">
      <alignment horizontal="center" vertical="center"/>
    </xf>
    <xf numFmtId="195" fontId="10" fillId="0" borderId="24" xfId="152" applyNumberFormat="1" applyFont="1" applyFill="1" applyBorder="1" applyAlignment="1">
      <alignment horizontal="center" vertical="center"/>
    </xf>
    <xf numFmtId="194" fontId="10" fillId="0" borderId="24" xfId="155" applyNumberFormat="1" applyFont="1" applyFill="1" applyBorder="1" applyAlignment="1">
      <alignment horizontal="right" vertical="center"/>
    </xf>
    <xf numFmtId="0" fontId="78" fillId="0" borderId="24" xfId="0" applyFont="1" applyFill="1" applyBorder="1" applyAlignment="1">
      <alignment horizontal="center" vertical="center" wrapText="1"/>
    </xf>
    <xf numFmtId="194" fontId="10" fillId="0" borderId="24" xfId="155" applyNumberFormat="1" applyFont="1" applyFill="1" applyBorder="1" applyAlignment="1">
      <alignment vertical="center"/>
    </xf>
    <xf numFmtId="194" fontId="28" fillId="0" borderId="24" xfId="152" applyNumberFormat="1" applyFont="1" applyFill="1" applyBorder="1" applyAlignment="1">
      <alignment horizontal="center" vertical="center"/>
    </xf>
    <xf numFmtId="0" fontId="5" fillId="0" borderId="0" xfId="0" applyFont="1" applyFill="1" applyAlignment="1">
      <alignment horizontal="center" vertical="center" wrapText="1"/>
    </xf>
    <xf numFmtId="0" fontId="10" fillId="0" borderId="24" xfId="0" applyFont="1" applyFill="1" applyBorder="1"/>
    <xf numFmtId="0" fontId="78" fillId="0" borderId="24" xfId="0" applyFont="1" applyFill="1" applyBorder="1" applyAlignment="1">
      <alignment horizontal="center" vertical="center"/>
    </xf>
    <xf numFmtId="194" fontId="82" fillId="0" borderId="24" xfId="152" applyNumberFormat="1" applyFont="1" applyFill="1" applyBorder="1" applyAlignment="1">
      <alignment horizontal="center" vertical="center"/>
    </xf>
    <xf numFmtId="0" fontId="28" fillId="0" borderId="24" xfId="0" applyFont="1" applyFill="1" applyBorder="1" applyAlignment="1">
      <alignment horizontal="center" vertical="center"/>
    </xf>
    <xf numFmtId="0" fontId="10" fillId="0" borderId="24" xfId="0" applyFont="1" applyFill="1" applyBorder="1" applyAlignment="1">
      <alignment horizontal="center" vertical="center" wrapText="1"/>
    </xf>
    <xf numFmtId="0" fontId="78" fillId="0" borderId="24" xfId="0" applyFont="1" applyFill="1" applyBorder="1"/>
    <xf numFmtId="0" fontId="82" fillId="0" borderId="24" xfId="0" applyFont="1" applyFill="1" applyBorder="1" applyAlignment="1">
      <alignment horizontal="center" vertical="center" wrapText="1"/>
    </xf>
    <xf numFmtId="0" fontId="28" fillId="0" borderId="24" xfId="0" applyFont="1" applyFill="1" applyBorder="1"/>
    <xf numFmtId="0" fontId="28" fillId="0" borderId="24" xfId="0" applyFont="1" applyFill="1" applyBorder="1" applyAlignment="1">
      <alignment horizontal="justify" vertical="center" wrapText="1"/>
    </xf>
    <xf numFmtId="0" fontId="78" fillId="0" borderId="24" xfId="0" applyFont="1" applyFill="1" applyBorder="1" applyAlignment="1">
      <alignment horizontal="justify" vertical="center" wrapText="1"/>
    </xf>
    <xf numFmtId="0" fontId="10" fillId="0" borderId="24" xfId="0" applyFont="1" applyFill="1" applyBorder="1" applyAlignment="1">
      <alignment horizontal="justify" vertical="center" wrapText="1"/>
    </xf>
    <xf numFmtId="1" fontId="10" fillId="0" borderId="24" xfId="157" applyNumberFormat="1" applyFont="1" applyFill="1" applyBorder="1" applyAlignment="1">
      <alignment horizontal="justify" vertical="center" wrapText="1"/>
    </xf>
    <xf numFmtId="194" fontId="10" fillId="0" borderId="24" xfId="155" applyNumberFormat="1" applyFont="1" applyFill="1" applyBorder="1" applyAlignment="1">
      <alignment horizontal="justify" vertical="center" wrapText="1"/>
    </xf>
    <xf numFmtId="194" fontId="82" fillId="0" borderId="24" xfId="155" applyNumberFormat="1" applyFont="1" applyFill="1" applyBorder="1" applyAlignment="1">
      <alignment horizontal="justify" vertical="center" wrapText="1"/>
    </xf>
    <xf numFmtId="49" fontId="10" fillId="0" borderId="24" xfId="156" applyNumberFormat="1" applyFont="1" applyFill="1" applyBorder="1" applyAlignment="1">
      <alignment horizontal="justify" vertical="center" wrapText="1"/>
    </xf>
    <xf numFmtId="49" fontId="10" fillId="0" borderId="24" xfId="0" applyNumberFormat="1" applyFont="1" applyFill="1" applyBorder="1" applyAlignment="1">
      <alignment horizontal="justify" vertical="center" wrapText="1"/>
    </xf>
    <xf numFmtId="0" fontId="82" fillId="0" borderId="24" xfId="0" applyFont="1" applyFill="1" applyBorder="1" applyAlignment="1">
      <alignment horizontal="justify" vertical="center" wrapText="1"/>
    </xf>
    <xf numFmtId="194" fontId="10" fillId="0" borderId="24" xfId="155" applyNumberFormat="1" applyFont="1" applyFill="1" applyBorder="1" applyAlignment="1">
      <alignment horizontal="center" vertical="center" wrapText="1"/>
    </xf>
    <xf numFmtId="1" fontId="28" fillId="0" borderId="24" xfId="151" applyNumberFormat="1" applyFont="1" applyFill="1" applyBorder="1" applyAlignment="1">
      <alignment horizontal="justify" vertical="center" wrapText="1"/>
    </xf>
    <xf numFmtId="1" fontId="82" fillId="0" borderId="24" xfId="151" applyNumberFormat="1" applyFont="1" applyFill="1" applyBorder="1" applyAlignment="1">
      <alignment horizontal="justify" vertical="center" wrapText="1"/>
    </xf>
    <xf numFmtId="0" fontId="28" fillId="0" borderId="24" xfId="150" applyFont="1" applyFill="1" applyBorder="1" applyAlignment="1" applyProtection="1">
      <alignment horizontal="center" vertical="center" wrapText="1"/>
    </xf>
    <xf numFmtId="194" fontId="10" fillId="0" borderId="24" xfId="155" applyNumberFormat="1" applyFont="1" applyFill="1" applyBorder="1" applyAlignment="1">
      <alignment horizontal="center" vertical="center"/>
    </xf>
    <xf numFmtId="195" fontId="10" fillId="0" borderId="24" xfId="155" applyNumberFormat="1" applyFont="1" applyFill="1" applyBorder="1" applyAlignment="1">
      <alignment vertical="center"/>
    </xf>
    <xf numFmtId="194" fontId="10" fillId="0" borderId="24" xfId="152" applyNumberFormat="1" applyFont="1" applyFill="1" applyBorder="1" applyAlignment="1">
      <alignment vertical="center"/>
    </xf>
    <xf numFmtId="167" fontId="10" fillId="0" borderId="24" xfId="152" applyFont="1" applyFill="1" applyBorder="1" applyAlignment="1">
      <alignment vertical="center"/>
    </xf>
    <xf numFmtId="1" fontId="10" fillId="0" borderId="24" xfId="160" applyNumberFormat="1" applyFont="1" applyFill="1" applyBorder="1" applyAlignment="1">
      <alignment horizontal="center" vertical="center" wrapText="1"/>
    </xf>
    <xf numFmtId="1" fontId="82" fillId="0" borderId="24" xfId="160" applyNumberFormat="1" applyFont="1" applyFill="1" applyBorder="1" applyAlignment="1">
      <alignment horizontal="center" vertical="center" wrapText="1"/>
    </xf>
    <xf numFmtId="1" fontId="10" fillId="0" borderId="24" xfId="151" quotePrefix="1" applyNumberFormat="1" applyFont="1" applyFill="1" applyBorder="1" applyAlignment="1">
      <alignment horizontal="center" vertical="center" wrapText="1"/>
    </xf>
    <xf numFmtId="49" fontId="10" fillId="0" borderId="24" xfId="151" quotePrefix="1" applyNumberFormat="1" applyFont="1" applyFill="1" applyBorder="1" applyAlignment="1">
      <alignment horizontal="center" vertical="center"/>
    </xf>
    <xf numFmtId="49" fontId="28" fillId="0" borderId="24" xfId="159" applyNumberFormat="1" applyFont="1" applyFill="1" applyBorder="1" applyAlignment="1">
      <alignment vertical="center" wrapText="1"/>
    </xf>
    <xf numFmtId="167" fontId="10" fillId="0" borderId="24" xfId="155" applyNumberFormat="1" applyFont="1" applyFill="1" applyBorder="1" applyAlignment="1">
      <alignment horizontal="right" vertical="center"/>
    </xf>
    <xf numFmtId="194" fontId="10" fillId="0" borderId="24" xfId="152" applyNumberFormat="1" applyFont="1" applyFill="1" applyBorder="1" applyAlignment="1">
      <alignment horizontal="right" vertical="center" wrapText="1"/>
    </xf>
    <xf numFmtId="194" fontId="28" fillId="0" borderId="24" xfId="0" applyNumberFormat="1" applyFont="1" applyFill="1" applyBorder="1" applyAlignment="1">
      <alignment horizontal="center" vertical="center" wrapText="1"/>
    </xf>
    <xf numFmtId="0" fontId="82" fillId="0" borderId="24" xfId="0" applyFont="1" applyFill="1" applyBorder="1"/>
    <xf numFmtId="167" fontId="10" fillId="0" borderId="24" xfId="152" applyNumberFormat="1" applyFont="1" applyFill="1" applyBorder="1" applyAlignment="1">
      <alignment horizontal="center" vertical="center"/>
    </xf>
    <xf numFmtId="49" fontId="28" fillId="0" borderId="24" xfId="150" applyNumberFormat="1" applyFont="1" applyFill="1" applyBorder="1" applyAlignment="1" applyProtection="1">
      <alignment horizontal="center" vertical="center" wrapText="1"/>
    </xf>
    <xf numFmtId="194" fontId="78" fillId="0" borderId="24" xfId="152" applyNumberFormat="1" applyFont="1" applyFill="1" applyBorder="1"/>
    <xf numFmtId="167" fontId="78" fillId="0" borderId="24" xfId="152" applyFont="1" applyFill="1" applyBorder="1"/>
    <xf numFmtId="49" fontId="10" fillId="0" borderId="24" xfId="150" applyNumberFormat="1" applyFont="1" applyFill="1" applyBorder="1" applyAlignment="1" applyProtection="1">
      <alignment horizontal="center" vertical="center" wrapText="1"/>
    </xf>
    <xf numFmtId="194" fontId="10" fillId="0" borderId="24" xfId="152" quotePrefix="1" applyNumberFormat="1" applyFont="1" applyFill="1" applyBorder="1" applyAlignment="1">
      <alignment horizontal="right" vertical="center" wrapText="1"/>
    </xf>
    <xf numFmtId="1" fontId="78" fillId="0" borderId="24" xfId="157" applyNumberFormat="1" applyFont="1" applyFill="1" applyBorder="1" applyAlignment="1">
      <alignment horizontal="justify" vertical="center" wrapText="1"/>
    </xf>
    <xf numFmtId="1" fontId="28" fillId="0" borderId="24" xfId="151" applyNumberFormat="1" applyFont="1" applyFill="1" applyBorder="1" applyAlignment="1" applyProtection="1">
      <alignment horizontal="justify" vertical="center" wrapText="1"/>
    </xf>
    <xf numFmtId="49" fontId="10" fillId="0" borderId="24" xfId="157" applyNumberFormat="1" applyFont="1" applyFill="1" applyBorder="1" applyAlignment="1">
      <alignment horizontal="justify" vertical="center" wrapText="1"/>
    </xf>
    <xf numFmtId="49" fontId="10" fillId="0" borderId="24" xfId="151" applyNumberFormat="1" applyFont="1" applyFill="1" applyBorder="1" applyAlignment="1">
      <alignment horizontal="justify" vertical="center" wrapText="1"/>
    </xf>
    <xf numFmtId="49" fontId="78" fillId="0" borderId="24" xfId="159" applyNumberFormat="1" applyFont="1" applyFill="1" applyBorder="1" applyAlignment="1">
      <alignment horizontal="justify" vertical="center"/>
    </xf>
    <xf numFmtId="0" fontId="10" fillId="0" borderId="24" xfId="158" applyFont="1" applyFill="1" applyBorder="1" applyAlignment="1">
      <alignment horizontal="justify" vertical="center" wrapText="1"/>
    </xf>
    <xf numFmtId="2" fontId="10" fillId="0" borderId="24" xfId="0" applyNumberFormat="1" applyFont="1" applyFill="1" applyBorder="1" applyAlignment="1">
      <alignment horizontal="justify" vertical="center" wrapText="1"/>
    </xf>
    <xf numFmtId="0" fontId="82" fillId="0" borderId="0" xfId="0" applyFont="1" applyFill="1" applyAlignment="1">
      <alignment horizontal="center" vertical="center" wrapText="1"/>
    </xf>
    <xf numFmtId="0" fontId="6" fillId="0" borderId="0" xfId="0" applyFont="1" applyFill="1" applyAlignment="1">
      <alignment horizontal="right"/>
    </xf>
    <xf numFmtId="194" fontId="82" fillId="0" borderId="0" xfId="0" applyNumberFormat="1" applyFont="1" applyFill="1" applyAlignment="1">
      <alignment horizontal="center" vertical="center" wrapText="1"/>
    </xf>
    <xf numFmtId="167" fontId="5" fillId="0" borderId="0" xfId="152" applyFont="1" applyFill="1"/>
    <xf numFmtId="194" fontId="6" fillId="0" borderId="0" xfId="0" applyNumberFormat="1" applyFont="1" applyFill="1" applyAlignment="1">
      <alignment horizontal="center" vertical="center" wrapText="1"/>
    </xf>
    <xf numFmtId="194" fontId="5" fillId="0" borderId="0" xfId="152" applyNumberFormat="1" applyFont="1" applyFill="1" applyAlignment="1">
      <alignment horizontal="center" vertical="center"/>
    </xf>
    <xf numFmtId="194" fontId="5" fillId="0" borderId="0" xfId="0" applyNumberFormat="1" applyFont="1" applyFill="1" applyAlignment="1">
      <alignment horizontal="center" vertical="center"/>
    </xf>
    <xf numFmtId="0" fontId="7" fillId="0" borderId="0" xfId="0" applyFont="1" applyFill="1"/>
    <xf numFmtId="194" fontId="7" fillId="0" borderId="0" xfId="0" applyNumberFormat="1" applyFont="1" applyFill="1"/>
    <xf numFmtId="0" fontId="78" fillId="0" borderId="0" xfId="0" applyFont="1" applyFill="1"/>
    <xf numFmtId="194" fontId="28" fillId="0" borderId="14" xfId="152" applyNumberFormat="1" applyFont="1" applyFill="1" applyBorder="1" applyAlignment="1">
      <alignment horizontal="center" vertical="center"/>
    </xf>
    <xf numFmtId="0" fontId="28" fillId="0" borderId="0" xfId="0" applyFont="1" applyFill="1" applyAlignment="1">
      <alignment horizontal="center" vertical="center"/>
    </xf>
    <xf numFmtId="198" fontId="78" fillId="0" borderId="0" xfId="0" applyNumberFormat="1" applyFont="1" applyFill="1"/>
    <xf numFmtId="200" fontId="7" fillId="0" borderId="0" xfId="0" applyNumberFormat="1" applyFont="1" applyFill="1"/>
    <xf numFmtId="167" fontId="6" fillId="0" borderId="0" xfId="152" applyFont="1" applyFill="1"/>
    <xf numFmtId="196" fontId="6" fillId="0" borderId="0" xfId="0" applyNumberFormat="1" applyFont="1" applyFill="1"/>
    <xf numFmtId="167" fontId="6" fillId="0" borderId="0" xfId="152" applyNumberFormat="1" applyFont="1" applyFill="1" applyAlignment="1">
      <alignment horizontal="center" vertical="center"/>
    </xf>
    <xf numFmtId="194" fontId="6" fillId="0" borderId="0" xfId="0" applyNumberFormat="1" applyFont="1" applyFill="1"/>
    <xf numFmtId="0" fontId="5" fillId="0" borderId="0" xfId="0" applyFont="1" applyFill="1" applyAlignment="1">
      <alignment horizontal="left" vertical="center"/>
    </xf>
    <xf numFmtId="196" fontId="8" fillId="0" borderId="0" xfId="0" applyNumberFormat="1" applyFont="1" applyFill="1"/>
    <xf numFmtId="43" fontId="8" fillId="0" borderId="0" xfId="0" applyNumberFormat="1" applyFont="1" applyFill="1"/>
    <xf numFmtId="199" fontId="8" fillId="0" borderId="0" xfId="0" applyNumberFormat="1" applyFont="1" applyFill="1"/>
    <xf numFmtId="167" fontId="8" fillId="0" borderId="0" xfId="0" applyNumberFormat="1" applyFont="1" applyFill="1"/>
    <xf numFmtId="0" fontId="8" fillId="0" borderId="25" xfId="0" applyFont="1" applyFill="1" applyBorder="1" applyAlignment="1">
      <alignment vertical="center" wrapText="1"/>
    </xf>
    <xf numFmtId="0" fontId="8" fillId="0" borderId="0" xfId="0" applyFont="1" applyFill="1" applyBorder="1" applyAlignment="1">
      <alignment vertical="center" wrapText="1"/>
    </xf>
    <xf numFmtId="0" fontId="8" fillId="0" borderId="0" xfId="0" applyFont="1" applyFill="1" applyAlignment="1">
      <alignment vertical="center" wrapText="1"/>
    </xf>
    <xf numFmtId="194" fontId="10" fillId="0" borderId="24" xfId="180" applyNumberFormat="1" applyFont="1" applyFill="1" applyBorder="1" applyAlignment="1">
      <alignment horizontal="right" vertical="center" wrapText="1"/>
    </xf>
    <xf numFmtId="194" fontId="10" fillId="0" borderId="0" xfId="180" applyNumberFormat="1" applyFont="1" applyFill="1" applyBorder="1" applyAlignment="1">
      <alignment horizontal="right" vertical="center" wrapText="1"/>
    </xf>
    <xf numFmtId="0" fontId="99" fillId="0" borderId="0" xfId="0" applyFont="1" applyFill="1" applyAlignment="1">
      <alignment horizontal="center"/>
    </xf>
    <xf numFmtId="0" fontId="99" fillId="0" borderId="24" xfId="0" applyFont="1" applyFill="1" applyBorder="1" applyAlignment="1">
      <alignment horizontal="center" vertical="center" wrapText="1"/>
    </xf>
    <xf numFmtId="194" fontId="98" fillId="0" borderId="24" xfId="0" applyNumberFormat="1" applyFont="1" applyFill="1" applyBorder="1" applyAlignment="1">
      <alignment horizontal="center" vertical="center" wrapText="1"/>
    </xf>
    <xf numFmtId="194" fontId="98" fillId="0" borderId="24" xfId="152" applyNumberFormat="1" applyFont="1" applyFill="1" applyBorder="1" applyAlignment="1">
      <alignment horizontal="center" vertical="center" wrapText="1"/>
    </xf>
    <xf numFmtId="0" fontId="99" fillId="0" borderId="24" xfId="0" applyFont="1" applyBorder="1" applyAlignment="1">
      <alignment vertical="center" wrapText="1"/>
    </xf>
    <xf numFmtId="0" fontId="99" fillId="0" borderId="24" xfId="0" applyFont="1" applyBorder="1" applyAlignment="1">
      <alignment horizontal="center" vertical="center" wrapText="1"/>
    </xf>
    <xf numFmtId="0" fontId="99" fillId="0" borderId="24" xfId="0" applyFont="1" applyFill="1" applyBorder="1" applyAlignment="1">
      <alignment vertical="center" wrapText="1"/>
    </xf>
    <xf numFmtId="0" fontId="98" fillId="0" borderId="24" xfId="0" applyFont="1" applyFill="1" applyBorder="1" applyAlignment="1">
      <alignment vertical="center" wrapText="1"/>
    </xf>
    <xf numFmtId="194" fontId="98" fillId="0" borderId="24" xfId="0" applyNumberFormat="1" applyFont="1" applyFill="1" applyBorder="1" applyAlignment="1">
      <alignment horizontal="right" vertical="center" wrapText="1"/>
    </xf>
    <xf numFmtId="195" fontId="98" fillId="0" borderId="24" xfId="0" applyNumberFormat="1" applyFont="1" applyFill="1" applyBorder="1" applyAlignment="1">
      <alignment horizontal="right" vertical="center" wrapText="1"/>
    </xf>
    <xf numFmtId="194" fontId="98" fillId="0" borderId="24" xfId="152" applyNumberFormat="1" applyFont="1" applyFill="1" applyBorder="1" applyAlignment="1">
      <alignment horizontal="right" vertical="center" wrapText="1"/>
    </xf>
    <xf numFmtId="195" fontId="98" fillId="0" borderId="24" xfId="152" applyNumberFormat="1" applyFont="1" applyFill="1" applyBorder="1" applyAlignment="1">
      <alignment horizontal="right" vertical="center" wrapText="1"/>
    </xf>
    <xf numFmtId="3" fontId="99" fillId="0" borderId="24" xfId="0" applyNumberFormat="1" applyFont="1" applyBorder="1" applyAlignment="1">
      <alignment horizontal="right" vertical="center" wrapText="1"/>
    </xf>
    <xf numFmtId="0" fontId="99" fillId="0" borderId="24" xfId="0" applyFont="1" applyBorder="1" applyAlignment="1">
      <alignment horizontal="right" vertical="center" wrapText="1"/>
    </xf>
    <xf numFmtId="201" fontId="99" fillId="0" borderId="24" xfId="0" applyNumberFormat="1" applyFont="1" applyBorder="1" applyAlignment="1">
      <alignment horizontal="right" vertical="center" wrapText="1"/>
    </xf>
    <xf numFmtId="0" fontId="98" fillId="0" borderId="24" xfId="0" applyFont="1" applyFill="1" applyBorder="1" applyAlignment="1">
      <alignment horizontal="right" vertical="center" wrapText="1"/>
    </xf>
    <xf numFmtId="0" fontId="102" fillId="0" borderId="24" xfId="0" applyFont="1" applyFill="1" applyBorder="1" applyAlignment="1">
      <alignment horizontal="center" vertical="center" wrapText="1"/>
    </xf>
    <xf numFmtId="1" fontId="102" fillId="0" borderId="24" xfId="151" applyNumberFormat="1" applyFont="1" applyFill="1" applyBorder="1" applyAlignment="1">
      <alignment horizontal="justify" vertical="center" wrapText="1"/>
    </xf>
    <xf numFmtId="0" fontId="99" fillId="0" borderId="24" xfId="0" quotePrefix="1" applyFont="1" applyFill="1" applyBorder="1" applyAlignment="1">
      <alignment horizontal="center" vertical="center" wrapText="1"/>
    </xf>
    <xf numFmtId="194" fontId="99" fillId="0" borderId="24" xfId="155" applyNumberFormat="1" applyFont="1" applyFill="1" applyBorder="1" applyAlignment="1">
      <alignment horizontal="center" vertical="center" wrapText="1"/>
    </xf>
    <xf numFmtId="194" fontId="102" fillId="0" borderId="24" xfId="155" applyNumberFormat="1" applyFont="1" applyFill="1" applyBorder="1" applyAlignment="1">
      <alignment horizontal="center" vertical="center" wrapText="1"/>
    </xf>
    <xf numFmtId="194" fontId="102" fillId="0" borderId="24" xfId="152" applyNumberFormat="1" applyFont="1" applyFill="1" applyBorder="1" applyAlignment="1">
      <alignment horizontal="center" vertical="center" wrapText="1"/>
    </xf>
    <xf numFmtId="194" fontId="99" fillId="0" borderId="24" xfId="155" applyNumberFormat="1" applyFont="1" applyFill="1" applyBorder="1" applyAlignment="1">
      <alignment horizontal="left" vertical="center" wrapText="1"/>
    </xf>
    <xf numFmtId="197" fontId="98" fillId="0" borderId="24" xfId="0" applyNumberFormat="1" applyFont="1" applyFill="1" applyBorder="1" applyAlignment="1">
      <alignment horizontal="center" vertical="center" wrapText="1"/>
    </xf>
    <xf numFmtId="194" fontId="102" fillId="0" borderId="24" xfId="0" applyNumberFormat="1" applyFont="1" applyFill="1" applyBorder="1" applyAlignment="1">
      <alignment horizontal="center" vertical="center" wrapText="1"/>
    </xf>
    <xf numFmtId="0" fontId="104" fillId="0" borderId="24" xfId="0" applyFont="1" applyFill="1" applyBorder="1" applyAlignment="1">
      <alignment horizontal="justify" vertical="center" wrapText="1"/>
    </xf>
    <xf numFmtId="194" fontId="99" fillId="0" borderId="24" xfId="152" applyNumberFormat="1" applyFont="1" applyFill="1" applyBorder="1" applyAlignment="1">
      <alignment horizontal="center" vertical="center" wrapText="1"/>
    </xf>
    <xf numFmtId="194" fontId="98" fillId="0" borderId="24" xfId="152" applyNumberFormat="1" applyFont="1" applyFill="1" applyBorder="1"/>
    <xf numFmtId="194" fontId="99" fillId="0" borderId="24" xfId="0" applyNumberFormat="1" applyFont="1" applyFill="1" applyBorder="1"/>
    <xf numFmtId="196" fontId="28" fillId="0" borderId="0" xfId="0" applyNumberFormat="1" applyFont="1" applyFill="1" applyAlignment="1">
      <alignment horizontal="center" vertical="center" wrapText="1"/>
    </xf>
    <xf numFmtId="195" fontId="28" fillId="0" borderId="0" xfId="0" applyNumberFormat="1" applyFont="1" applyFill="1" applyAlignment="1">
      <alignment horizontal="center" vertical="center" wrapText="1"/>
    </xf>
    <xf numFmtId="167" fontId="28" fillId="0" borderId="16" xfId="152" applyFont="1" applyFill="1" applyBorder="1" applyAlignment="1">
      <alignment vertical="center"/>
    </xf>
    <xf numFmtId="194" fontId="28" fillId="0" borderId="24" xfId="152" applyNumberFormat="1" applyFont="1" applyFill="1" applyBorder="1" applyAlignment="1">
      <alignment horizontal="right" vertical="center" wrapText="1"/>
    </xf>
    <xf numFmtId="194" fontId="28" fillId="0" borderId="24" xfId="0" applyNumberFormat="1" applyFont="1" applyFill="1" applyBorder="1" applyAlignment="1">
      <alignment horizontal="right"/>
    </xf>
    <xf numFmtId="0" fontId="78" fillId="0" borderId="24" xfId="0" applyFont="1" applyFill="1" applyBorder="1" applyAlignment="1">
      <alignment horizontal="justify" vertical="center"/>
    </xf>
    <xf numFmtId="194" fontId="78" fillId="0" borderId="24" xfId="152" applyNumberFormat="1" applyFont="1" applyFill="1" applyBorder="1" applyAlignment="1">
      <alignment horizontal="right" vertical="center"/>
    </xf>
    <xf numFmtId="1" fontId="6" fillId="0" borderId="0" xfId="0" applyNumberFormat="1" applyFont="1" applyFill="1"/>
    <xf numFmtId="0" fontId="28" fillId="28" borderId="24" xfId="0" applyFont="1" applyFill="1" applyBorder="1" applyAlignment="1">
      <alignment horizontal="center" vertical="center" wrapText="1"/>
    </xf>
    <xf numFmtId="0" fontId="28" fillId="28" borderId="24" xfId="0" applyFont="1" applyFill="1" applyBorder="1" applyAlignment="1">
      <alignment horizontal="justify" vertical="center" wrapText="1"/>
    </xf>
    <xf numFmtId="194" fontId="28" fillId="28" borderId="24" xfId="0" applyNumberFormat="1" applyFont="1" applyFill="1" applyBorder="1" applyAlignment="1">
      <alignment horizontal="center" vertical="center" wrapText="1"/>
    </xf>
    <xf numFmtId="194" fontId="28" fillId="28" borderId="24" xfId="0" applyNumberFormat="1" applyFont="1" applyFill="1" applyBorder="1" applyAlignment="1">
      <alignment horizontal="center" vertical="center"/>
    </xf>
    <xf numFmtId="194" fontId="28" fillId="28" borderId="24" xfId="152" applyNumberFormat="1" applyFont="1" applyFill="1" applyBorder="1" applyAlignment="1">
      <alignment horizontal="center" vertical="center"/>
    </xf>
    <xf numFmtId="49" fontId="28" fillId="29" borderId="24" xfId="150" applyNumberFormat="1" applyFont="1" applyFill="1" applyBorder="1" applyAlignment="1" applyProtection="1">
      <alignment horizontal="center" vertical="center" wrapText="1"/>
    </xf>
    <xf numFmtId="49" fontId="28" fillId="29" borderId="24" xfId="159" applyNumberFormat="1" applyFont="1" applyFill="1" applyBorder="1" applyAlignment="1">
      <alignment horizontal="justify" vertical="center" wrapText="1"/>
    </xf>
    <xf numFmtId="194" fontId="28" fillId="29" borderId="24" xfId="152" applyNumberFormat="1" applyFont="1" applyFill="1" applyBorder="1" applyAlignment="1">
      <alignment horizontal="center" vertical="center"/>
    </xf>
    <xf numFmtId="194" fontId="99" fillId="0" borderId="24" xfId="152" applyNumberFormat="1" applyFont="1" applyFill="1" applyBorder="1" applyAlignment="1">
      <alignment horizontal="right" vertical="center"/>
    </xf>
    <xf numFmtId="198" fontId="99" fillId="0" borderId="0" xfId="0" applyNumberFormat="1" applyFont="1" applyFill="1" applyAlignment="1">
      <alignment horizontal="center" vertical="center"/>
    </xf>
    <xf numFmtId="3" fontId="7" fillId="0" borderId="23" xfId="0" applyNumberFormat="1" applyFont="1" applyFill="1" applyBorder="1" applyAlignment="1">
      <alignment vertical="center"/>
    </xf>
    <xf numFmtId="0" fontId="7" fillId="0" borderId="23" xfId="0" applyFont="1" applyFill="1" applyBorder="1" applyAlignment="1">
      <alignment vertical="center"/>
    </xf>
    <xf numFmtId="194" fontId="98" fillId="0" borderId="0" xfId="0" applyNumberFormat="1" applyFont="1" applyFill="1"/>
    <xf numFmtId="167" fontId="98" fillId="0" borderId="0" xfId="152" applyFont="1" applyFill="1"/>
    <xf numFmtId="197" fontId="99" fillId="0" borderId="24" xfId="152" applyNumberFormat="1" applyFont="1" applyFill="1" applyBorder="1" applyAlignment="1">
      <alignment horizontal="right" vertical="center"/>
    </xf>
    <xf numFmtId="194" fontId="105" fillId="0" borderId="0" xfId="152" applyNumberFormat="1" applyFont="1" applyFill="1"/>
    <xf numFmtId="0" fontId="5" fillId="0" borderId="0" xfId="0" applyFont="1" applyFill="1" applyBorder="1" applyAlignment="1">
      <alignment vertical="center" wrapText="1"/>
    </xf>
    <xf numFmtId="197" fontId="98" fillId="0" borderId="24" xfId="152" applyNumberFormat="1" applyFont="1" applyFill="1" applyBorder="1" applyAlignment="1">
      <alignment horizontal="right" vertical="center"/>
    </xf>
    <xf numFmtId="0" fontId="100" fillId="0" borderId="24" xfId="0" applyFont="1" applyFill="1" applyBorder="1" applyAlignment="1">
      <alignment vertical="center"/>
    </xf>
    <xf numFmtId="0" fontId="106" fillId="0" borderId="24" xfId="0" applyFont="1" applyFill="1" applyBorder="1"/>
    <xf numFmtId="0" fontId="106" fillId="0" borderId="24" xfId="153" applyFont="1" applyFill="1" applyBorder="1" applyAlignment="1">
      <alignment horizontal="center" vertical="center" wrapText="1"/>
    </xf>
    <xf numFmtId="0" fontId="106" fillId="0" borderId="24" xfId="153" quotePrefix="1" applyNumberFormat="1" applyFont="1" applyFill="1" applyBorder="1" applyAlignment="1">
      <alignment horizontal="center" vertical="center" wrapText="1"/>
    </xf>
    <xf numFmtId="1" fontId="106" fillId="0" borderId="24" xfId="151" applyNumberFormat="1" applyFont="1" applyFill="1" applyBorder="1" applyAlignment="1">
      <alignment horizontal="center" vertical="center" wrapText="1"/>
    </xf>
    <xf numFmtId="3" fontId="106" fillId="0" borderId="24" xfId="154" quotePrefix="1" applyNumberFormat="1" applyFont="1" applyFill="1" applyBorder="1" applyAlignment="1">
      <alignment horizontal="center" vertical="center" wrapText="1"/>
    </xf>
    <xf numFmtId="0" fontId="106" fillId="0" borderId="24" xfId="0" applyFont="1" applyFill="1" applyBorder="1" applyAlignment="1">
      <alignment horizontal="center" vertical="center" wrapText="1"/>
    </xf>
    <xf numFmtId="0" fontId="107" fillId="0" borderId="24" xfId="0" applyFont="1" applyFill="1" applyBorder="1" applyAlignment="1">
      <alignment vertical="center" wrapText="1"/>
    </xf>
    <xf numFmtId="0" fontId="106" fillId="0" borderId="24" xfId="0" applyFont="1" applyFill="1" applyBorder="1" applyAlignment="1">
      <alignment vertical="center"/>
    </xf>
    <xf numFmtId="1" fontId="107" fillId="0" borderId="24" xfId="151" applyNumberFormat="1" applyFont="1" applyFill="1" applyBorder="1" applyAlignment="1">
      <alignment vertical="center" wrapText="1"/>
    </xf>
    <xf numFmtId="1" fontId="100" fillId="0" borderId="24" xfId="151" applyNumberFormat="1" applyFont="1" applyFill="1" applyBorder="1" applyAlignment="1">
      <alignment vertical="center" wrapText="1"/>
    </xf>
    <xf numFmtId="1" fontId="100" fillId="0" borderId="24" xfId="151" applyNumberFormat="1" applyFont="1" applyFill="1" applyBorder="1" applyAlignment="1">
      <alignment horizontal="center" vertical="center" wrapText="1"/>
    </xf>
    <xf numFmtId="1" fontId="107" fillId="0" borderId="24" xfId="151" applyNumberFormat="1" applyFont="1" applyFill="1" applyBorder="1" applyAlignment="1">
      <alignment horizontal="center" vertical="center" wrapText="1"/>
    </xf>
    <xf numFmtId="3" fontId="106" fillId="0" borderId="24" xfId="157" quotePrefix="1" applyNumberFormat="1" applyFont="1" applyFill="1" applyBorder="1" applyAlignment="1">
      <alignment horizontal="center" vertical="center" wrapText="1"/>
    </xf>
    <xf numFmtId="0" fontId="100" fillId="0" borderId="24" xfId="0" applyFont="1" applyFill="1" applyBorder="1"/>
    <xf numFmtId="0" fontId="100" fillId="0" borderId="24" xfId="0" applyFont="1" applyFill="1" applyBorder="1" applyAlignment="1">
      <alignment horizontal="center" vertical="center" wrapText="1"/>
    </xf>
    <xf numFmtId="0" fontId="100" fillId="0" borderId="24" xfId="0" applyFont="1" applyFill="1" applyBorder="1" applyAlignment="1">
      <alignment vertical="center" wrapText="1"/>
    </xf>
    <xf numFmtId="194" fontId="108" fillId="0" borderId="24" xfId="155" applyNumberFormat="1" applyFont="1" applyFill="1" applyBorder="1" applyAlignment="1">
      <alignment horizontal="left" vertical="center" wrapText="1"/>
    </xf>
    <xf numFmtId="0" fontId="108" fillId="0" borderId="24" xfId="0" applyFont="1" applyFill="1" applyBorder="1" applyAlignment="1">
      <alignment horizontal="center" vertical="center" wrapText="1"/>
    </xf>
    <xf numFmtId="49" fontId="106" fillId="0" borderId="24" xfId="0" applyNumberFormat="1" applyFont="1" applyFill="1" applyBorder="1" applyAlignment="1">
      <alignment horizontal="center" vertical="center" wrapText="1"/>
    </xf>
    <xf numFmtId="49" fontId="106" fillId="0" borderId="24" xfId="156" applyNumberFormat="1" applyFont="1" applyFill="1" applyBorder="1" applyAlignment="1">
      <alignment horizontal="center" vertical="center" wrapText="1"/>
    </xf>
    <xf numFmtId="0" fontId="108" fillId="0" borderId="24" xfId="153" applyFont="1" applyFill="1" applyBorder="1" applyAlignment="1">
      <alignment horizontal="center" vertical="center" wrapText="1"/>
    </xf>
    <xf numFmtId="1" fontId="108" fillId="0" borderId="24" xfId="151" applyNumberFormat="1" applyFont="1" applyFill="1" applyBorder="1" applyAlignment="1">
      <alignment horizontal="center" vertical="center" wrapText="1"/>
    </xf>
    <xf numFmtId="3" fontId="106" fillId="0" borderId="24" xfId="0" quotePrefix="1" applyNumberFormat="1" applyFont="1" applyFill="1" applyBorder="1" applyAlignment="1">
      <alignment horizontal="center" vertical="center" wrapText="1"/>
    </xf>
    <xf numFmtId="0" fontId="107" fillId="0" borderId="24" xfId="0" applyFont="1" applyFill="1" applyBorder="1" applyAlignment="1">
      <alignment horizontal="left" vertical="center" wrapText="1"/>
    </xf>
    <xf numFmtId="0" fontId="107" fillId="0" borderId="24" xfId="0" applyFont="1" applyFill="1" applyBorder="1" applyAlignment="1">
      <alignment horizontal="center" vertical="center" wrapText="1"/>
    </xf>
    <xf numFmtId="0" fontId="108" fillId="0" borderId="24" xfId="0" applyFont="1" applyFill="1" applyBorder="1" applyAlignment="1">
      <alignment horizontal="left" vertical="center" wrapText="1"/>
    </xf>
    <xf numFmtId="194" fontId="108" fillId="0" borderId="24" xfId="155" applyNumberFormat="1" applyFont="1" applyFill="1" applyBorder="1" applyAlignment="1">
      <alignment horizontal="center" vertical="center"/>
    </xf>
    <xf numFmtId="0" fontId="100" fillId="0" borderId="24" xfId="153" applyFont="1" applyFill="1" applyBorder="1" applyAlignment="1">
      <alignment horizontal="center" vertical="center" wrapText="1"/>
    </xf>
    <xf numFmtId="0" fontId="100" fillId="0" borderId="24" xfId="153" quotePrefix="1" applyNumberFormat="1" applyFont="1" applyFill="1" applyBorder="1" applyAlignment="1">
      <alignment horizontal="center" vertical="center" wrapText="1"/>
    </xf>
    <xf numFmtId="0" fontId="107" fillId="0" borderId="24" xfId="0" applyFont="1" applyFill="1" applyBorder="1"/>
    <xf numFmtId="1" fontId="106" fillId="0" borderId="24" xfId="157" applyNumberFormat="1" applyFont="1" applyFill="1" applyBorder="1" applyAlignment="1">
      <alignment horizontal="center" vertical="center" wrapText="1"/>
    </xf>
    <xf numFmtId="0" fontId="108" fillId="0" borderId="24" xfId="0" applyFont="1" applyFill="1" applyBorder="1"/>
    <xf numFmtId="0" fontId="107" fillId="28" borderId="24" xfId="0" applyFont="1" applyFill="1" applyBorder="1"/>
    <xf numFmtId="0" fontId="107" fillId="28" borderId="24" xfId="0" applyFont="1" applyFill="1" applyBorder="1" applyAlignment="1">
      <alignment horizontal="center" vertical="center" wrapText="1"/>
    </xf>
    <xf numFmtId="1" fontId="100" fillId="0" borderId="24" xfId="157" applyNumberFormat="1" applyFont="1" applyFill="1" applyBorder="1" applyAlignment="1">
      <alignment vertical="center" wrapText="1"/>
    </xf>
    <xf numFmtId="1" fontId="100" fillId="0" borderId="24" xfId="157" applyNumberFormat="1" applyFont="1" applyFill="1" applyBorder="1" applyAlignment="1">
      <alignment horizontal="center" vertical="center" wrapText="1"/>
    </xf>
    <xf numFmtId="0" fontId="107" fillId="29" borderId="24" xfId="0" applyFont="1" applyFill="1" applyBorder="1"/>
    <xf numFmtId="0" fontId="107" fillId="29" borderId="24" xfId="0" applyFont="1" applyFill="1" applyBorder="1" applyAlignment="1">
      <alignment horizontal="center" vertical="center" wrapText="1"/>
    </xf>
    <xf numFmtId="49" fontId="107" fillId="0" borderId="24" xfId="159" applyNumberFormat="1" applyFont="1" applyFill="1" applyBorder="1" applyAlignment="1">
      <alignment vertical="center" wrapText="1"/>
    </xf>
    <xf numFmtId="49" fontId="107" fillId="0" borderId="24" xfId="159" applyNumberFormat="1" applyFont="1" applyFill="1" applyBorder="1" applyAlignment="1">
      <alignment horizontal="center" vertical="center" wrapText="1"/>
    </xf>
    <xf numFmtId="194" fontId="106" fillId="0" borderId="24" xfId="155" quotePrefix="1" applyNumberFormat="1" applyFont="1" applyFill="1" applyBorder="1" applyAlignment="1">
      <alignment horizontal="center" vertical="center" wrapText="1"/>
    </xf>
    <xf numFmtId="0" fontId="106" fillId="0" borderId="24" xfId="0" applyFont="1" applyFill="1" applyBorder="1" applyAlignment="1">
      <alignment horizontal="center" wrapText="1"/>
    </xf>
    <xf numFmtId="0" fontId="7" fillId="0" borderId="0" xfId="0" applyFont="1" applyFill="1" applyAlignment="1">
      <alignment horizontal="right" vertical="center"/>
    </xf>
    <xf numFmtId="0" fontId="5" fillId="0" borderId="0" xfId="0" applyFont="1" applyFill="1" applyAlignment="1">
      <alignment horizontal="center" vertical="center"/>
    </xf>
    <xf numFmtId="167" fontId="82" fillId="0" borderId="16" xfId="152" applyFont="1" applyFill="1" applyBorder="1" applyAlignment="1">
      <alignment horizontal="center" vertical="center"/>
    </xf>
    <xf numFmtId="177" fontId="8" fillId="0" borderId="0" xfId="0" applyNumberFormat="1" applyFont="1" applyFill="1"/>
    <xf numFmtId="0" fontId="110" fillId="0" borderId="0" xfId="0" applyFont="1" applyFill="1"/>
    <xf numFmtId="0" fontId="109" fillId="0" borderId="0" xfId="0" applyFont="1" applyFill="1" applyAlignment="1">
      <alignment horizontal="right"/>
    </xf>
    <xf numFmtId="0" fontId="110" fillId="0" borderId="0" xfId="0" applyFont="1" applyFill="1" applyAlignment="1">
      <alignment horizontal="center" vertical="center"/>
    </xf>
    <xf numFmtId="194" fontId="28" fillId="0" borderId="0" xfId="152" applyNumberFormat="1" applyFont="1" applyFill="1" applyAlignment="1">
      <alignment horizontal="center" vertical="center" wrapText="1"/>
    </xf>
    <xf numFmtId="197" fontId="99" fillId="0" borderId="24" xfId="0" applyNumberFormat="1" applyFont="1" applyFill="1" applyBorder="1" applyAlignment="1">
      <alignment horizontal="center" vertical="center" wrapText="1"/>
    </xf>
    <xf numFmtId="0" fontId="28" fillId="0" borderId="20" xfId="0" applyFont="1" applyFill="1" applyBorder="1" applyAlignment="1">
      <alignment horizontal="center" vertical="center" wrapText="1"/>
    </xf>
    <xf numFmtId="0" fontId="7" fillId="0" borderId="23" xfId="0" applyFont="1" applyFill="1" applyBorder="1" applyAlignment="1">
      <alignment horizontal="center" vertical="center" wrapText="1"/>
    </xf>
    <xf numFmtId="0" fontId="6" fillId="0" borderId="0" xfId="0" applyFont="1" applyFill="1" applyAlignment="1">
      <alignment vertical="center"/>
    </xf>
    <xf numFmtId="194" fontId="6" fillId="0" borderId="0" xfId="0" applyNumberFormat="1" applyFont="1" applyFill="1" applyAlignment="1">
      <alignment vertical="center"/>
    </xf>
    <xf numFmtId="197" fontId="10" fillId="0" borderId="24" xfId="152" applyNumberFormat="1" applyFont="1" applyFill="1" applyBorder="1" applyAlignment="1">
      <alignment horizontal="right" vertical="center"/>
    </xf>
    <xf numFmtId="194" fontId="99" fillId="0" borderId="24" xfId="179" applyNumberFormat="1" applyFont="1" applyFill="1" applyBorder="1" applyAlignment="1">
      <alignment horizontal="right" vertical="center" wrapText="1"/>
    </xf>
    <xf numFmtId="194" fontId="99" fillId="0" borderId="24" xfId="179" applyNumberFormat="1" applyFont="1" applyFill="1" applyBorder="1" applyAlignment="1">
      <alignment horizontal="center" vertical="center" wrapText="1"/>
    </xf>
    <xf numFmtId="197" fontId="28" fillId="0" borderId="24" xfId="152" applyNumberFormat="1" applyFont="1" applyFill="1" applyBorder="1" applyAlignment="1">
      <alignment horizontal="right" vertical="center"/>
    </xf>
    <xf numFmtId="197" fontId="78" fillId="0" borderId="24" xfId="152" applyNumberFormat="1" applyFont="1" applyFill="1" applyBorder="1" applyAlignment="1">
      <alignment horizontal="right" vertical="center"/>
    </xf>
    <xf numFmtId="0" fontId="98" fillId="0" borderId="24" xfId="0" applyFont="1" applyFill="1" applyBorder="1" applyAlignment="1">
      <alignment horizontal="center" vertical="center" wrapText="1"/>
    </xf>
    <xf numFmtId="0" fontId="28" fillId="29" borderId="24" xfId="0" applyFont="1" applyFill="1" applyBorder="1" applyAlignment="1">
      <alignment horizontal="center" vertical="center" wrapText="1"/>
    </xf>
    <xf numFmtId="0" fontId="28" fillId="29" borderId="24" xfId="0" applyFont="1" applyFill="1" applyBorder="1" applyAlignment="1">
      <alignment horizontal="justify" vertical="center" wrapText="1"/>
    </xf>
    <xf numFmtId="0" fontId="106" fillId="29" borderId="24" xfId="0" applyFont="1" applyFill="1" applyBorder="1"/>
    <xf numFmtId="0" fontId="10" fillId="28" borderId="24" xfId="0" applyFont="1" applyFill="1" applyBorder="1"/>
    <xf numFmtId="0" fontId="10" fillId="28" borderId="24" xfId="0" applyFont="1" applyFill="1" applyBorder="1" applyAlignment="1">
      <alignment horizontal="center" vertical="center" wrapText="1"/>
    </xf>
    <xf numFmtId="0" fontId="106" fillId="28" borderId="24" xfId="0" applyFont="1" applyFill="1" applyBorder="1"/>
    <xf numFmtId="0" fontId="106" fillId="28" borderId="24" xfId="0" applyFont="1" applyFill="1" applyBorder="1" applyAlignment="1">
      <alignment horizontal="center" vertical="center" wrapText="1"/>
    </xf>
    <xf numFmtId="194" fontId="107" fillId="28" borderId="24" xfId="152" applyNumberFormat="1" applyFont="1" applyFill="1" applyBorder="1" applyAlignment="1">
      <alignment horizontal="center" vertical="center"/>
    </xf>
    <xf numFmtId="0" fontId="106" fillId="29" borderId="24" xfId="0" applyFont="1" applyFill="1" applyBorder="1" applyAlignment="1">
      <alignment horizontal="center" vertical="center" wrapText="1"/>
    </xf>
    <xf numFmtId="194" fontId="28" fillId="29" borderId="24" xfId="0" applyNumberFormat="1" applyFont="1" applyFill="1" applyBorder="1" applyAlignment="1">
      <alignment vertical="center"/>
    </xf>
    <xf numFmtId="0" fontId="28" fillId="29" borderId="24" xfId="0" applyFont="1" applyFill="1" applyBorder="1" applyAlignment="1">
      <alignment horizontal="center" vertical="center"/>
    </xf>
    <xf numFmtId="0" fontId="107" fillId="29" borderId="24" xfId="0" applyFont="1" applyFill="1" applyBorder="1" applyAlignment="1">
      <alignment horizontal="left" vertical="center" wrapText="1"/>
    </xf>
    <xf numFmtId="0" fontId="106" fillId="29" borderId="24" xfId="0" applyFont="1" applyFill="1" applyBorder="1" applyAlignment="1">
      <alignment vertical="center"/>
    </xf>
    <xf numFmtId="0" fontId="107" fillId="29" borderId="24" xfId="0" applyFont="1" applyFill="1" applyBorder="1" applyAlignment="1">
      <alignment vertical="center"/>
    </xf>
    <xf numFmtId="0" fontId="28" fillId="27" borderId="24" xfId="0" applyFont="1" applyFill="1" applyBorder="1" applyAlignment="1">
      <alignment horizontal="center" vertical="center" wrapText="1"/>
    </xf>
    <xf numFmtId="194" fontId="28" fillId="27" borderId="24" xfId="152" applyNumberFormat="1" applyFont="1" applyFill="1" applyBorder="1" applyAlignment="1">
      <alignment horizontal="center" vertical="center" wrapText="1"/>
    </xf>
    <xf numFmtId="0" fontId="107" fillId="27" borderId="24" xfId="0" applyFont="1" applyFill="1" applyBorder="1" applyAlignment="1">
      <alignment horizontal="center" vertical="center" wrapText="1"/>
    </xf>
    <xf numFmtId="194" fontId="28" fillId="29" borderId="24" xfId="0" applyNumberFormat="1" applyFont="1" applyFill="1" applyBorder="1"/>
    <xf numFmtId="49" fontId="107" fillId="29" borderId="24" xfId="159" applyNumberFormat="1" applyFont="1" applyFill="1" applyBorder="1" applyAlignment="1">
      <alignment vertical="center" wrapText="1"/>
    </xf>
    <xf numFmtId="49" fontId="107" fillId="29" borderId="24" xfId="159" applyNumberFormat="1" applyFont="1" applyFill="1" applyBorder="1" applyAlignment="1">
      <alignment horizontal="center" vertical="center" wrapText="1"/>
    </xf>
    <xf numFmtId="0" fontId="78" fillId="29" borderId="24" xfId="0" applyFont="1" applyFill="1" applyBorder="1" applyAlignment="1">
      <alignment horizontal="center" vertical="center"/>
    </xf>
    <xf numFmtId="0" fontId="28" fillId="0" borderId="20" xfId="150" applyFont="1" applyFill="1" applyBorder="1" applyAlignment="1" applyProtection="1">
      <alignment horizontal="center" vertical="center" wrapText="1"/>
    </xf>
    <xf numFmtId="195" fontId="10" fillId="0" borderId="24" xfId="155" applyNumberFormat="1" applyFont="1" applyFill="1" applyBorder="1" applyAlignment="1">
      <alignment horizontal="right" vertical="center"/>
    </xf>
    <xf numFmtId="194" fontId="111" fillId="0" borderId="0" xfId="0" applyNumberFormat="1" applyFont="1" applyFill="1" applyAlignment="1">
      <alignment vertical="center"/>
    </xf>
    <xf numFmtId="0" fontId="98" fillId="0" borderId="24" xfId="0" applyFont="1" applyFill="1" applyBorder="1" applyAlignment="1">
      <alignment horizontal="center" vertical="center"/>
    </xf>
    <xf numFmtId="0" fontId="99" fillId="0" borderId="24" xfId="0" quotePrefix="1" applyFont="1" applyFill="1" applyBorder="1" applyAlignment="1">
      <alignment horizontal="center" vertical="center"/>
    </xf>
    <xf numFmtId="194" fontId="99" fillId="0" borderId="24" xfId="0" applyNumberFormat="1" applyFont="1" applyFill="1" applyBorder="1" applyAlignment="1">
      <alignment horizontal="justify" vertical="center" wrapText="1"/>
    </xf>
    <xf numFmtId="194" fontId="98" fillId="0" borderId="24" xfId="152" applyNumberFormat="1" applyFont="1" applyFill="1" applyBorder="1" applyAlignment="1">
      <alignment horizontal="center" vertical="center"/>
    </xf>
    <xf numFmtId="0" fontId="102" fillId="0" borderId="24" xfId="0" applyFont="1" applyFill="1" applyBorder="1"/>
    <xf numFmtId="0" fontId="102" fillId="0" borderId="0" xfId="0" applyFont="1" applyFill="1"/>
    <xf numFmtId="194" fontId="102" fillId="0" borderId="0" xfId="0" applyNumberFormat="1" applyFont="1" applyFill="1"/>
    <xf numFmtId="0" fontId="98" fillId="27" borderId="24" xfId="0" applyFont="1" applyFill="1" applyBorder="1" applyAlignment="1">
      <alignment horizontal="center" vertical="center"/>
    </xf>
    <xf numFmtId="0" fontId="98" fillId="28" borderId="24" xfId="0" applyFont="1" applyFill="1" applyBorder="1" applyAlignment="1">
      <alignment horizontal="center" vertical="center"/>
    </xf>
    <xf numFmtId="0" fontId="98" fillId="28" borderId="24" xfId="0" applyFont="1" applyFill="1" applyBorder="1" applyAlignment="1">
      <alignment horizontal="left" vertical="center"/>
    </xf>
    <xf numFmtId="0" fontId="98" fillId="29" borderId="24" xfId="0" applyFont="1" applyFill="1" applyBorder="1" applyAlignment="1">
      <alignment horizontal="center" vertical="center"/>
    </xf>
    <xf numFmtId="0" fontId="98" fillId="28" borderId="24" xfId="0" applyFont="1" applyFill="1" applyBorder="1" applyAlignment="1">
      <alignment horizontal="justify" vertical="center" wrapText="1"/>
    </xf>
    <xf numFmtId="194" fontId="98" fillId="28" borderId="24" xfId="0" applyNumberFormat="1" applyFont="1" applyFill="1" applyBorder="1" applyAlignment="1">
      <alignment horizontal="center" vertical="center" wrapText="1"/>
    </xf>
    <xf numFmtId="0" fontId="98" fillId="29" borderId="24" xfId="0" applyFont="1" applyFill="1" applyBorder="1" applyAlignment="1">
      <alignment horizontal="justify" vertical="center"/>
    </xf>
    <xf numFmtId="0" fontId="98" fillId="29" borderId="24" xfId="0" applyFont="1" applyFill="1" applyBorder="1" applyAlignment="1">
      <alignment horizontal="justify" vertical="center" wrapText="1"/>
    </xf>
    <xf numFmtId="194" fontId="98" fillId="29" borderId="24" xfId="0" applyNumberFormat="1" applyFont="1" applyFill="1" applyBorder="1" applyAlignment="1">
      <alignment horizontal="justify" vertical="center" wrapText="1"/>
    </xf>
    <xf numFmtId="194" fontId="98" fillId="29" borderId="24" xfId="152" applyNumberFormat="1" applyFont="1" applyFill="1" applyBorder="1" applyAlignment="1">
      <alignment horizontal="right" vertical="center"/>
    </xf>
    <xf numFmtId="0" fontId="98" fillId="29" borderId="24" xfId="0" applyFont="1" applyFill="1" applyBorder="1"/>
    <xf numFmtId="0" fontId="99" fillId="29" borderId="24" xfId="0" applyFont="1" applyFill="1" applyBorder="1"/>
    <xf numFmtId="0" fontId="101" fillId="29" borderId="24" xfId="0" applyFont="1" applyFill="1" applyBorder="1"/>
    <xf numFmtId="194" fontId="98" fillId="29" borderId="24" xfId="152" applyNumberFormat="1" applyFont="1" applyFill="1" applyBorder="1" applyAlignment="1">
      <alignment horizontal="center" vertical="center"/>
    </xf>
    <xf numFmtId="194" fontId="98" fillId="29" borderId="24" xfId="0" applyNumberFormat="1" applyFont="1" applyFill="1" applyBorder="1" applyAlignment="1">
      <alignment horizontal="justify" vertical="center"/>
    </xf>
    <xf numFmtId="194" fontId="98" fillId="28" borderId="24" xfId="0" applyNumberFormat="1" applyFont="1" applyFill="1" applyBorder="1" applyAlignment="1">
      <alignment horizontal="left" vertical="center"/>
    </xf>
    <xf numFmtId="194" fontId="98" fillId="27" borderId="24" xfId="0" applyNumberFormat="1" applyFont="1" applyFill="1" applyBorder="1" applyAlignment="1">
      <alignment horizontal="center" vertical="center"/>
    </xf>
    <xf numFmtId="194" fontId="28" fillId="0" borderId="24" xfId="152" applyNumberFormat="1" applyFont="1" applyFill="1" applyBorder="1" applyAlignment="1">
      <alignment horizontal="center" vertical="center" wrapText="1"/>
    </xf>
    <xf numFmtId="197" fontId="98" fillId="27" borderId="24" xfId="0" applyNumberFormat="1" applyFont="1" applyFill="1" applyBorder="1" applyAlignment="1">
      <alignment horizontal="center" vertical="center"/>
    </xf>
    <xf numFmtId="197" fontId="98" fillId="28" borderId="24" xfId="0" applyNumberFormat="1" applyFont="1" applyFill="1" applyBorder="1" applyAlignment="1">
      <alignment horizontal="left" vertical="center"/>
    </xf>
    <xf numFmtId="197" fontId="98" fillId="29" borderId="24" xfId="0" applyNumberFormat="1" applyFont="1" applyFill="1" applyBorder="1" applyAlignment="1">
      <alignment horizontal="justify" vertical="center"/>
    </xf>
    <xf numFmtId="194" fontId="110" fillId="0" borderId="0" xfId="0" applyNumberFormat="1" applyFont="1" applyFill="1"/>
    <xf numFmtId="194" fontId="28" fillId="0" borderId="0" xfId="0" applyNumberFormat="1" applyFont="1" applyFill="1" applyBorder="1" applyAlignment="1">
      <alignment horizontal="center" vertical="center" wrapText="1"/>
    </xf>
    <xf numFmtId="194" fontId="28" fillId="0" borderId="0" xfId="152" applyNumberFormat="1" applyFont="1" applyFill="1" applyBorder="1" applyAlignment="1">
      <alignment horizontal="center" vertical="center"/>
    </xf>
    <xf numFmtId="204" fontId="28" fillId="28" borderId="24" xfId="152" applyNumberFormat="1" applyFont="1" applyFill="1" applyBorder="1" applyAlignment="1">
      <alignment horizontal="center" vertical="center"/>
    </xf>
    <xf numFmtId="195" fontId="6" fillId="0" borderId="0" xfId="0" applyNumberFormat="1" applyFont="1" applyFill="1"/>
    <xf numFmtId="3" fontId="7" fillId="0" borderId="0" xfId="0" applyNumberFormat="1" applyFont="1" applyFill="1" applyBorder="1" applyAlignment="1">
      <alignment horizontal="center" vertical="center"/>
    </xf>
    <xf numFmtId="0" fontId="6" fillId="0" borderId="0" xfId="0" applyFont="1" applyFill="1" applyAlignment="1">
      <alignment horizontal="center" vertical="center" wrapText="1"/>
    </xf>
    <xf numFmtId="0" fontId="98" fillId="0" borderId="24" xfId="0" applyFont="1" applyFill="1" applyBorder="1" applyAlignment="1">
      <alignment horizontal="center" vertical="center"/>
    </xf>
    <xf numFmtId="0" fontId="98" fillId="0" borderId="24" xfId="0" applyFont="1" applyFill="1" applyBorder="1" applyAlignment="1">
      <alignment horizontal="center" vertical="center" wrapText="1"/>
    </xf>
    <xf numFmtId="0" fontId="98" fillId="0" borderId="20" xfId="0" applyFont="1" applyFill="1" applyBorder="1" applyAlignment="1">
      <alignment horizontal="center" vertical="center" wrapText="1"/>
    </xf>
    <xf numFmtId="0" fontId="98" fillId="0" borderId="16" xfId="0" applyFont="1" applyFill="1" applyBorder="1" applyAlignment="1">
      <alignment horizontal="center" vertical="center" wrapText="1"/>
    </xf>
    <xf numFmtId="0" fontId="98" fillId="0" borderId="15" xfId="0" applyFont="1" applyFill="1" applyBorder="1" applyAlignment="1">
      <alignment horizontal="center" vertical="center" wrapText="1"/>
    </xf>
    <xf numFmtId="0" fontId="98" fillId="0" borderId="27" xfId="0" applyFont="1" applyFill="1" applyBorder="1" applyAlignment="1">
      <alignment horizontal="center" vertical="center"/>
    </xf>
    <xf numFmtId="0" fontId="98" fillId="0" borderId="25" xfId="0" applyFont="1" applyFill="1" applyBorder="1" applyAlignment="1">
      <alignment horizontal="center" vertical="center"/>
    </xf>
    <xf numFmtId="0" fontId="98" fillId="0" borderId="28" xfId="0" applyFont="1" applyFill="1" applyBorder="1" applyAlignment="1">
      <alignment horizontal="center" vertical="center"/>
    </xf>
    <xf numFmtId="0" fontId="98" fillId="0" borderId="31" xfId="0" applyFont="1" applyFill="1" applyBorder="1" applyAlignment="1">
      <alignment horizontal="center" vertical="center"/>
    </xf>
    <xf numFmtId="0" fontId="98" fillId="0" borderId="23" xfId="0" applyFont="1" applyFill="1" applyBorder="1" applyAlignment="1">
      <alignment horizontal="center" vertical="center"/>
    </xf>
    <xf numFmtId="0" fontId="98" fillId="0" borderId="30" xfId="0" applyFont="1" applyFill="1" applyBorder="1" applyAlignment="1">
      <alignment horizontal="center" vertical="center"/>
    </xf>
    <xf numFmtId="0" fontId="98" fillId="0" borderId="20" xfId="0" applyFont="1" applyFill="1" applyBorder="1" applyAlignment="1">
      <alignment horizontal="center" vertical="center"/>
    </xf>
    <xf numFmtId="0" fontId="98" fillId="0" borderId="16" xfId="0" applyFont="1" applyFill="1" applyBorder="1" applyAlignment="1">
      <alignment horizontal="center" vertical="center"/>
    </xf>
    <xf numFmtId="0" fontId="98" fillId="0" borderId="15" xfId="0" applyFont="1" applyFill="1" applyBorder="1" applyAlignment="1">
      <alignment horizontal="center" vertical="center"/>
    </xf>
    <xf numFmtId="0" fontId="6" fillId="0" borderId="0" xfId="0" applyFont="1" applyFill="1" applyAlignment="1">
      <alignment horizontal="left" vertical="center" wrapText="1"/>
    </xf>
    <xf numFmtId="3" fontId="7" fillId="0" borderId="0" xfId="0" applyNumberFormat="1" applyFont="1" applyFill="1" applyAlignment="1">
      <alignment horizontal="center" vertical="center" wrapText="1"/>
    </xf>
    <xf numFmtId="0" fontId="7" fillId="0" borderId="0" xfId="0" applyFont="1" applyFill="1" applyAlignment="1">
      <alignment horizontal="center" vertical="center" wrapText="1"/>
    </xf>
    <xf numFmtId="0" fontId="98" fillId="0" borderId="27" xfId="0" applyFont="1" applyFill="1" applyBorder="1" applyAlignment="1">
      <alignment horizontal="center" vertical="center" wrapText="1"/>
    </xf>
    <xf numFmtId="0" fontId="98" fillId="0" borderId="28" xfId="0" applyFont="1" applyFill="1" applyBorder="1" applyAlignment="1">
      <alignment horizontal="center" vertical="center" wrapText="1"/>
    </xf>
    <xf numFmtId="0" fontId="98" fillId="0" borderId="29" xfId="0" applyFont="1" applyFill="1" applyBorder="1" applyAlignment="1">
      <alignment horizontal="center" vertical="center" wrapText="1"/>
    </xf>
    <xf numFmtId="0" fontId="98" fillId="0" borderId="30" xfId="0" applyFont="1" applyFill="1" applyBorder="1" applyAlignment="1">
      <alignment horizontal="center" vertical="center" wrapText="1"/>
    </xf>
    <xf numFmtId="0" fontId="98" fillId="0" borderId="25" xfId="0" applyFont="1" applyFill="1" applyBorder="1" applyAlignment="1">
      <alignment horizontal="center" vertical="center" wrapText="1"/>
    </xf>
    <xf numFmtId="0" fontId="28" fillId="0" borderId="0" xfId="0" applyFont="1" applyFill="1" applyAlignment="1">
      <alignment horizontal="center" vertical="center" wrapText="1"/>
    </xf>
    <xf numFmtId="0" fontId="28" fillId="0" borderId="24" xfId="0" applyFont="1" applyFill="1" applyBorder="1" applyAlignment="1">
      <alignment horizontal="center" vertical="center" wrapText="1"/>
    </xf>
    <xf numFmtId="0" fontId="28" fillId="0" borderId="20" xfId="0" applyFont="1" applyFill="1" applyBorder="1" applyAlignment="1">
      <alignment horizontal="center" vertical="center" wrapText="1"/>
    </xf>
    <xf numFmtId="0" fontId="28" fillId="0" borderId="16" xfId="0" applyFont="1" applyFill="1" applyBorder="1" applyAlignment="1">
      <alignment horizontal="center" vertical="center" wrapText="1"/>
    </xf>
    <xf numFmtId="0" fontId="28" fillId="0" borderId="15" xfId="0" applyFont="1" applyFill="1" applyBorder="1" applyAlignment="1">
      <alignment horizontal="center" vertical="center" wrapText="1"/>
    </xf>
    <xf numFmtId="0" fontId="28" fillId="0" borderId="12" xfId="0" applyFont="1" applyFill="1" applyBorder="1" applyAlignment="1">
      <alignment horizontal="center" vertical="center" wrapText="1"/>
    </xf>
    <xf numFmtId="0" fontId="28" fillId="0" borderId="6"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7" fillId="0" borderId="23" xfId="0" applyFont="1" applyFill="1" applyBorder="1" applyAlignment="1">
      <alignment horizontal="center" vertical="center" wrapText="1"/>
    </xf>
    <xf numFmtId="0" fontId="6" fillId="0" borderId="0" xfId="0" applyFont="1" applyFill="1" applyAlignment="1">
      <alignment horizontal="center" vertical="center"/>
    </xf>
    <xf numFmtId="0" fontId="28" fillId="0" borderId="28" xfId="0" applyFont="1" applyFill="1" applyBorder="1" applyAlignment="1">
      <alignment horizontal="center" vertical="center" wrapText="1"/>
    </xf>
    <xf numFmtId="0" fontId="28" fillId="0" borderId="29" xfId="0" applyFont="1" applyFill="1" applyBorder="1" applyAlignment="1">
      <alignment horizontal="center" vertical="center" wrapText="1"/>
    </xf>
    <xf numFmtId="0" fontId="28" fillId="0" borderId="30" xfId="0" applyFont="1" applyFill="1" applyBorder="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vertical="center" wrapText="1"/>
    </xf>
    <xf numFmtId="0" fontId="28" fillId="0" borderId="1" xfId="0" applyFont="1" applyBorder="1" applyAlignment="1">
      <alignment horizontal="center" vertical="center" wrapText="1"/>
    </xf>
    <xf numFmtId="0" fontId="28" fillId="0" borderId="1" xfId="150" applyFont="1" applyFill="1" applyBorder="1" applyAlignment="1" applyProtection="1">
      <alignment horizontal="center" vertical="center" wrapText="1"/>
    </xf>
    <xf numFmtId="0" fontId="6" fillId="0" borderId="0" xfId="0" applyFont="1" applyAlignment="1">
      <alignment horizontal="left" vertical="center" wrapText="1"/>
    </xf>
    <xf numFmtId="0" fontId="34" fillId="0" borderId="0" xfId="0" applyFont="1" applyAlignment="1">
      <alignment horizontal="center" vertical="center" wrapText="1"/>
    </xf>
    <xf numFmtId="3" fontId="7" fillId="0" borderId="0" xfId="0" applyNumberFormat="1" applyFont="1" applyAlignment="1">
      <alignment horizontal="center" vertical="center" wrapText="1"/>
    </xf>
    <xf numFmtId="0" fontId="7" fillId="0" borderId="0" xfId="0" applyFont="1" applyAlignment="1">
      <alignment horizontal="center" vertical="center" wrapText="1"/>
    </xf>
    <xf numFmtId="0" fontId="28" fillId="0" borderId="0" xfId="0" applyFont="1" applyAlignment="1">
      <alignment horizontal="center" vertical="center" wrapText="1"/>
    </xf>
    <xf numFmtId="3" fontId="82" fillId="0" borderId="0" xfId="0" applyNumberFormat="1" applyFont="1" applyAlignment="1">
      <alignment horizontal="center" vertical="center" wrapText="1"/>
    </xf>
    <xf numFmtId="0" fontId="82" fillId="0" borderId="0" xfId="0" applyFont="1" applyAlignment="1">
      <alignment horizontal="center" vertical="center" wrapText="1"/>
    </xf>
    <xf numFmtId="0" fontId="5" fillId="0" borderId="0" xfId="0" applyFont="1" applyAlignment="1">
      <alignment horizontal="left" vertical="center" wrapText="1"/>
    </xf>
    <xf numFmtId="0" fontId="28" fillId="0" borderId="20" xfId="0" applyFont="1" applyBorder="1" applyAlignment="1">
      <alignment horizontal="center" vertical="center" wrapText="1"/>
    </xf>
    <xf numFmtId="0" fontId="28" fillId="0" borderId="16" xfId="0" applyFont="1" applyBorder="1" applyAlignment="1">
      <alignment horizontal="center" vertical="center" wrapText="1"/>
    </xf>
    <xf numFmtId="0" fontId="28" fillId="0" borderId="15" xfId="0" applyFont="1" applyBorder="1" applyAlignment="1">
      <alignment horizontal="center" vertical="center" wrapText="1"/>
    </xf>
    <xf numFmtId="0" fontId="28" fillId="0" borderId="20" xfId="150" applyFont="1" applyFill="1" applyBorder="1" applyAlignment="1" applyProtection="1">
      <alignment horizontal="center" vertical="center" wrapText="1"/>
    </xf>
    <xf numFmtId="0" fontId="28" fillId="0" borderId="15" xfId="150" applyFont="1" applyFill="1" applyBorder="1" applyAlignment="1" applyProtection="1">
      <alignment horizontal="center" vertical="center" wrapText="1"/>
    </xf>
    <xf numFmtId="0" fontId="28" fillId="0" borderId="12" xfId="150" applyFont="1" applyFill="1" applyBorder="1" applyAlignment="1" applyProtection="1">
      <alignment horizontal="center" vertical="center" wrapText="1"/>
    </xf>
    <xf numFmtId="0" fontId="28" fillId="0" borderId="6" xfId="150" applyFont="1" applyFill="1" applyBorder="1" applyAlignment="1" applyProtection="1">
      <alignment horizontal="center" vertical="center" wrapText="1"/>
    </xf>
    <xf numFmtId="0" fontId="28" fillId="0" borderId="26" xfId="150" applyFont="1" applyFill="1" applyBorder="1" applyAlignment="1" applyProtection="1">
      <alignment horizontal="center" vertical="center" wrapText="1"/>
    </xf>
    <xf numFmtId="0" fontId="28" fillId="0" borderId="24" xfId="150" applyFont="1" applyFill="1" applyBorder="1" applyAlignment="1" applyProtection="1">
      <alignment horizontal="center" vertical="center" wrapText="1"/>
    </xf>
    <xf numFmtId="0" fontId="109" fillId="0" borderId="0" xfId="0" applyFont="1" applyFill="1" applyAlignment="1">
      <alignment horizontal="left" vertical="center" wrapText="1"/>
    </xf>
    <xf numFmtId="3" fontId="7" fillId="0" borderId="0" xfId="0" applyNumberFormat="1" applyFont="1" applyFill="1" applyAlignment="1">
      <alignment horizontal="center" vertical="center"/>
    </xf>
    <xf numFmtId="0" fontId="7" fillId="0" borderId="0" xfId="0" applyFont="1" applyFill="1" applyAlignment="1">
      <alignment horizontal="center" vertical="center"/>
    </xf>
    <xf numFmtId="0" fontId="5" fillId="0" borderId="0" xfId="0" applyFont="1" applyFill="1" applyAlignment="1">
      <alignment horizontal="center" vertical="center"/>
    </xf>
    <xf numFmtId="0" fontId="101" fillId="0" borderId="0" xfId="0" applyFont="1" applyFill="1" applyBorder="1" applyAlignment="1">
      <alignment horizontal="right"/>
    </xf>
    <xf numFmtId="0" fontId="95" fillId="26" borderId="0" xfId="161" applyFont="1" applyFill="1" applyBorder="1" applyAlignment="1">
      <alignment horizontal="center" vertical="center" wrapText="1"/>
    </xf>
    <xf numFmtId="0" fontId="95" fillId="26" borderId="22" xfId="161" applyFont="1" applyFill="1" applyBorder="1" applyAlignment="1">
      <alignment horizontal="left" vertical="center" wrapText="1"/>
    </xf>
    <xf numFmtId="0" fontId="96" fillId="26" borderId="0" xfId="161" applyFont="1" applyFill="1" applyAlignment="1">
      <alignment horizontal="left" vertical="center" wrapText="1"/>
    </xf>
    <xf numFmtId="3" fontId="97" fillId="26" borderId="23" xfId="161" applyNumberFormat="1" applyFont="1" applyFill="1" applyBorder="1" applyAlignment="1">
      <alignment horizontal="center" vertical="center" wrapText="1"/>
    </xf>
    <xf numFmtId="0" fontId="97" fillId="26" borderId="23" xfId="161" applyFont="1" applyFill="1" applyBorder="1" applyAlignment="1">
      <alignment horizontal="center" vertical="center" wrapText="1"/>
    </xf>
    <xf numFmtId="0" fontId="95" fillId="26" borderId="0" xfId="161" applyFont="1" applyFill="1" applyAlignment="1">
      <alignment horizontal="left" vertical="center" wrapText="1"/>
    </xf>
    <xf numFmtId="0" fontId="95" fillId="0" borderId="0" xfId="170" applyFont="1" applyAlignment="1">
      <alignment horizontal="left" vertical="center" wrapText="1"/>
    </xf>
    <xf numFmtId="0" fontId="95" fillId="0" borderId="0" xfId="170" applyFont="1" applyBorder="1" applyAlignment="1">
      <alignment horizontal="center" vertical="center" wrapText="1"/>
    </xf>
    <xf numFmtId="3" fontId="97" fillId="0" borderId="23" xfId="170" applyNumberFormat="1" applyFont="1" applyBorder="1" applyAlignment="1">
      <alignment horizontal="center" vertical="center" wrapText="1"/>
    </xf>
    <xf numFmtId="0" fontId="97" fillId="0" borderId="23" xfId="170" applyFont="1" applyBorder="1" applyAlignment="1">
      <alignment horizontal="center" vertical="center" wrapText="1"/>
    </xf>
  </cellXfs>
  <cellStyles count="181">
    <cellStyle name="          _x000d__x000a_shell=progman.exe_x000d__x000a_m" xfId="1"/>
    <cellStyle name="??" xfId="2"/>
    <cellStyle name="?? [0.00]_PRODUCT DETAIL Q1" xfId="3"/>
    <cellStyle name="?? [0]" xfId="4"/>
    <cellStyle name="???? [0.00]_PRODUCT DETAIL Q1" xfId="5"/>
    <cellStyle name="????_PRODUCT DETAIL Q1" xfId="6"/>
    <cellStyle name="???[0]_?? DI" xfId="7"/>
    <cellStyle name="???_?? DI" xfId="8"/>
    <cellStyle name="??[0]_BRE" xfId="9"/>
    <cellStyle name="??_ Att. 1- Cover" xfId="10"/>
    <cellStyle name="??_kc-elec system check list" xfId="11"/>
    <cellStyle name="?_x005f_x001d_??%U©÷u&amp;H©÷9_x005f_x0008_? s_x005f_x000a__x005f_x0007__x005f_x0001__x005f_x0001_?_x005f_x0002_??????" xfId="153"/>
    <cellStyle name="_Ung von nam 2011 vung TNB - Doan Cong tac (12-5-2010)_Chuẩn bị đầu tư 2011 (sep Hung)_KH 2012 (T3-2013) 2" xfId="175"/>
    <cellStyle name="•W€_STDFOR" xfId="12"/>
    <cellStyle name="W_STDFOR" xfId="123"/>
    <cellStyle name="0" xfId="13"/>
    <cellStyle name="1" xfId="14"/>
    <cellStyle name="¹éºÐÀ²_±âÅ¸" xfId="15"/>
    <cellStyle name="2" xfId="16"/>
    <cellStyle name="20% - Accent1" xfId="17" builtinId="30" customBuiltin="1"/>
    <cellStyle name="20% - Accent2" xfId="18" builtinId="34" customBuiltin="1"/>
    <cellStyle name="20% - Accent3" xfId="19" builtinId="38" customBuiltin="1"/>
    <cellStyle name="20% - Accent4" xfId="20" builtinId="42" customBuiltin="1"/>
    <cellStyle name="20% - Accent5" xfId="21" builtinId="46" customBuiltin="1"/>
    <cellStyle name="20% - Accent6" xfId="22" builtinId="50" customBuiltin="1"/>
    <cellStyle name="3" xfId="23"/>
    <cellStyle name="4" xfId="24"/>
    <cellStyle name="40% - Accent1" xfId="25" builtinId="31" customBuiltin="1"/>
    <cellStyle name="40% - Accent2" xfId="26" builtinId="35" customBuiltin="1"/>
    <cellStyle name="40% - Accent3" xfId="27" builtinId="39" customBuiltin="1"/>
    <cellStyle name="40% - Accent4" xfId="28" builtinId="43" customBuiltin="1"/>
    <cellStyle name="40% - Accent5" xfId="29" builtinId="47" customBuiltin="1"/>
    <cellStyle name="40% - Accent6" xfId="30" builtinId="51" customBuiltin="1"/>
    <cellStyle name="6" xfId="31"/>
    <cellStyle name="60% - Accent1" xfId="32" builtinId="32" customBuiltin="1"/>
    <cellStyle name="60% - Accent2" xfId="33" builtinId="36" customBuiltin="1"/>
    <cellStyle name="60% - Accent3" xfId="34" builtinId="40" customBuiltin="1"/>
    <cellStyle name="60% - Accent4" xfId="35" builtinId="44" customBuiltin="1"/>
    <cellStyle name="60% - Accent5" xfId="36" builtinId="48" customBuiltin="1"/>
    <cellStyle name="60% - Accent6" xfId="37" builtinId="52" customBuiltin="1"/>
    <cellStyle name="Accent1" xfId="38" builtinId="29" customBuiltin="1"/>
    <cellStyle name="Accent2" xfId="39" builtinId="33" customBuiltin="1"/>
    <cellStyle name="Accent3" xfId="40" builtinId="37" customBuiltin="1"/>
    <cellStyle name="Accent4" xfId="41" builtinId="41" customBuiltin="1"/>
    <cellStyle name="Accent5" xfId="42" builtinId="45" customBuiltin="1"/>
    <cellStyle name="Accent6" xfId="43" builtinId="49" customBuiltin="1"/>
    <cellStyle name="ÅëÈ­ [0]_¿ì¹°Åë" xfId="44"/>
    <cellStyle name="AeE­ [0]_INQUIRY ¿µ¾÷AßAø " xfId="45"/>
    <cellStyle name="ÅëÈ­ [0]_Sheet1" xfId="46"/>
    <cellStyle name="ÅëÈ­_¿ì¹°Åë" xfId="47"/>
    <cellStyle name="AeE­_INQUIRY ¿µ¾÷AßAø " xfId="48"/>
    <cellStyle name="ÅëÈ­_Sheet1" xfId="49"/>
    <cellStyle name="ÄÞ¸¶ [0]_¿ì¹°Åë" xfId="50"/>
    <cellStyle name="AÞ¸¶ [0]_INQUIRY ¿?¾÷AßAø " xfId="51"/>
    <cellStyle name="ÄÞ¸¶ [0]_L601CPT" xfId="52"/>
    <cellStyle name="ÄÞ¸¶_¿ì¹°Åë" xfId="53"/>
    <cellStyle name="AÞ¸¶_INQUIRY ¿?¾÷AßAø " xfId="54"/>
    <cellStyle name="ÄÞ¸¶_L601CPT" xfId="55"/>
    <cellStyle name="Bad" xfId="56" builtinId="27" customBuiltin="1"/>
    <cellStyle name="C?AØ_¿?¾÷CoE² " xfId="57"/>
    <cellStyle name="Ç¥ÁØ_#2(M17)_1" xfId="58"/>
    <cellStyle name="C￥AØ_¿μ¾÷CoE² " xfId="59"/>
    <cellStyle name="Ç¥ÁØ_±³°¢¼ö·®" xfId="60"/>
    <cellStyle name="Calculation" xfId="61" builtinId="22" customBuiltin="1"/>
    <cellStyle name="category" xfId="62"/>
    <cellStyle name="Comma" xfId="152" builtinId="3"/>
    <cellStyle name="Comma [0] 2" xfId="162"/>
    <cellStyle name="Comma 10 2" xfId="155"/>
    <cellStyle name="Comma 10 5 2" xfId="154"/>
    <cellStyle name="Comma 16 3 2 2 2 3 2" xfId="172"/>
    <cellStyle name="Comma 2" xfId="164"/>
    <cellStyle name="Comma 2_bao cao cua UBND tinh quy II - 2011" xfId="180"/>
    <cellStyle name="Comma 22" xfId="177"/>
    <cellStyle name="Comma0" xfId="64"/>
    <cellStyle name="Currency0" xfId="65"/>
    <cellStyle name="Check Cell" xfId="63" builtinId="23" customBuiltin="1"/>
    <cellStyle name="D1" xfId="66"/>
    <cellStyle name="Date" xfId="67"/>
    <cellStyle name="Dezimal [0]_UXO VII" xfId="68"/>
    <cellStyle name="Dezimal_UXO VII" xfId="69"/>
    <cellStyle name="e" xfId="70"/>
    <cellStyle name="e 2" xfId="163"/>
    <cellStyle name="Explanatory Text" xfId="71" builtinId="53" customBuiltin="1"/>
    <cellStyle name="f" xfId="72"/>
    <cellStyle name="f 2" xfId="165"/>
    <cellStyle name="Fixed" xfId="73"/>
    <cellStyle name="Good" xfId="74" builtinId="26" customBuiltin="1"/>
    <cellStyle name="Grey" xfId="75"/>
    <cellStyle name="HEADER" xfId="76"/>
    <cellStyle name="Header1" xfId="77"/>
    <cellStyle name="Header2" xfId="78"/>
    <cellStyle name="Heading 1" xfId="79" builtinId="16" customBuiltin="1"/>
    <cellStyle name="Heading 2" xfId="80" builtinId="17" customBuiltin="1"/>
    <cellStyle name="Heading 3" xfId="81" builtinId="18" customBuiltin="1"/>
    <cellStyle name="Heading 4" xfId="82" builtinId="19" customBuiltin="1"/>
    <cellStyle name="Heading1" xfId="83"/>
    <cellStyle name="Heading2" xfId="84"/>
    <cellStyle name="Input" xfId="85" builtinId="20" customBuiltin="1"/>
    <cellStyle name="Input [yellow]" xfId="86"/>
    <cellStyle name="Linked Cell" xfId="87" builtinId="24" customBuiltin="1"/>
    <cellStyle name="Millares [0]_Well Timing" xfId="88"/>
    <cellStyle name="Millares_Well Timing" xfId="89"/>
    <cellStyle name="Model" xfId="90"/>
    <cellStyle name="Moneda [0]_Well Timing" xfId="91"/>
    <cellStyle name="Moneda_Well Timing" xfId="92"/>
    <cellStyle name="n" xfId="93"/>
    <cellStyle name="Neutral" xfId="94" builtinId="28" customBuiltin="1"/>
    <cellStyle name="Normal" xfId="0" builtinId="0"/>
    <cellStyle name="Normal - Style1" xfId="95"/>
    <cellStyle name="Normal - Style1 2" xfId="159"/>
    <cellStyle name="Normal - Style1 2 2" xfId="173"/>
    <cellStyle name="Normal 10 2 2" xfId="179"/>
    <cellStyle name="Normal 13" xfId="150"/>
    <cellStyle name="Normal 13 3" xfId="160"/>
    <cellStyle name="Normal 17" xfId="176"/>
    <cellStyle name="Normal 2" xfId="96"/>
    <cellStyle name="Normal 2 2" xfId="166"/>
    <cellStyle name="Normal 3" xfId="148"/>
    <cellStyle name="Normal 3 2" xfId="171"/>
    <cellStyle name="Normal 4" xfId="161"/>
    <cellStyle name="Normal 4 2" xfId="158"/>
    <cellStyle name="Normal 4 2 4" xfId="178"/>
    <cellStyle name="Normal 5" xfId="170"/>
    <cellStyle name="Normal 67" xfId="174"/>
    <cellStyle name="Normal_Bieu mau (CV )" xfId="151"/>
    <cellStyle name="Normal_Bieu mau (CV ) 2 2" xfId="157"/>
    <cellStyle name="Normal_Bieu mau (CV ) 3" xfId="149"/>
    <cellStyle name="Normal_Sheet1 2" xfId="156"/>
    <cellStyle name="Note" xfId="97" builtinId="10" customBuiltin="1"/>
    <cellStyle name="Œ…‹æØ‚è [0.00]_laroux" xfId="98"/>
    <cellStyle name="Œ…‹æØ‚è_laroux" xfId="99"/>
    <cellStyle name="oft Excel]_x000d__x000a_Comment=The open=/f lines load custom functions into the Paste Function list._x000d__x000a_Maximized=2_x000d__x000a_Basics=1_x000d__x000a_A" xfId="100"/>
    <cellStyle name="oft Excel]_x000d__x000a_Comment=The open=/f lines load custom functions into the Paste Function list._x000d__x000a_Maximized=3_x000d__x000a_Basics=1_x000d__x000a_A" xfId="101"/>
    <cellStyle name="omma [0]_Mktg Prog" xfId="102"/>
    <cellStyle name="ormal_Sheet1_1" xfId="103"/>
    <cellStyle name="Output" xfId="104" builtinId="21" customBuiltin="1"/>
    <cellStyle name="Percent [2]" xfId="105"/>
    <cellStyle name="Percent [2] 2" xfId="167"/>
    <cellStyle name="s]_x000d__x000a_spooler=yes_x000d__x000a_load=_x000d__x000a_Beep=yes_x000d__x000a_NullPort=None_x000d__x000a_BorderWidth=3_x000d__x000a_CursorBlinkRate=1200_x000d__x000a_DoubleClickSpeed=452_x000d__x000a_Programs=co" xfId="106"/>
    <cellStyle name="Siêu nối kết_Book1" xfId="107"/>
    <cellStyle name="style_1" xfId="108"/>
    <cellStyle name="subhead" xfId="109"/>
    <cellStyle name="T" xfId="110"/>
    <cellStyle name="T_Book1" xfId="111"/>
    <cellStyle name="T_Kldao dap" xfId="112"/>
    <cellStyle name="Tieu_de_2" xfId="116"/>
    <cellStyle name="Title" xfId="117" builtinId="15" customBuiltin="1"/>
    <cellStyle name="Total" xfId="118" builtinId="25" customBuiltin="1"/>
    <cellStyle name="th" xfId="113"/>
    <cellStyle name="þ_x001d_ð·_x000c_æþ'_x000d_ßþU_x0001_Ø_x0005_ü_x0014__x0007__x0001__x0001_" xfId="114"/>
    <cellStyle name="þ_x001d_ðÇ%Uý—&amp;Hý9_x0008_Ÿ_x0009_s_x000a__x0007__x0001__x0001_" xfId="115"/>
    <cellStyle name="þ_x001d_ðÇ%Uý—&amp;Hý9_x0008_Ÿ_x0009_s_x000a__x0007__x0001__x0001_ 2" xfId="168"/>
    <cellStyle name="viet" xfId="119"/>
    <cellStyle name="viet2" xfId="120"/>
    <cellStyle name="Vn Time 13" xfId="121"/>
    <cellStyle name="Vn Time 13 2" xfId="169"/>
    <cellStyle name="Vn Time 14" xfId="122"/>
    <cellStyle name="Währung [0]_UXO VII" xfId="124"/>
    <cellStyle name="Währung_UXO VII" xfId="125"/>
    <cellStyle name="Warning Text" xfId="126" builtinId="11" customBuiltin="1"/>
    <cellStyle name="xuan" xfId="127"/>
    <cellStyle name=" [0.00]_ Att. 1- Cover" xfId="145"/>
    <cellStyle name="_ Att. 1- Cover" xfId="146"/>
    <cellStyle name="?_ Att. 1- Cover" xfId="147"/>
    <cellStyle name="똿뗦먛귟 [0.00]_PRODUCT DETAIL Q1" xfId="128"/>
    <cellStyle name="똿뗦먛귟_PRODUCT DETAIL Q1" xfId="129"/>
    <cellStyle name="믅됞 [0.00]_PRODUCT DETAIL Q1" xfId="130"/>
    <cellStyle name="믅됞_PRODUCT DETAIL Q1" xfId="131"/>
    <cellStyle name="백분율_95" xfId="132"/>
    <cellStyle name="뷭?_BOOKSHIP" xfId="133"/>
    <cellStyle name="콤마 [0]_ 비목별 월별기술 " xfId="137"/>
    <cellStyle name="콤마_ 비목별 월별기술 " xfId="138"/>
    <cellStyle name="통화 [0]_1202" xfId="139"/>
    <cellStyle name="통화_1202" xfId="140"/>
    <cellStyle name="표준_(정보부문)월별인원계획" xfId="141"/>
    <cellStyle name="一般_00Q3902REV.1" xfId="134"/>
    <cellStyle name="千分位[0]_00Q3902REV.1" xfId="135"/>
    <cellStyle name="千分位_00Q3902REV.1" xfId="136"/>
    <cellStyle name="貨幣 [0]_00Q3902REV.1" xfId="142"/>
    <cellStyle name="貨幣[0]_BRE" xfId="143"/>
    <cellStyle name="貨幣_00Q3902REV.1" xfId="144"/>
  </cellStyles>
  <dxfs count="8">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s>
  <tableStyles count="0" defaultTableStyle="TableStyleMedium2" defaultPivotStyle="PivotStyleLight16"/>
  <colors>
    <mruColors>
      <color rgb="FF0000FF"/>
      <color rgb="FF00FFFF"/>
      <color rgb="FFCCECFF"/>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38" Type="http://schemas.openxmlformats.org/officeDocument/2006/relationships/worksheet" Target="worksheets/sheet138.xml"/><Relationship Id="rId154" Type="http://schemas.openxmlformats.org/officeDocument/2006/relationships/worksheet" Target="worksheets/sheet154.xml"/><Relationship Id="rId159" Type="http://schemas.openxmlformats.org/officeDocument/2006/relationships/worksheet" Target="worksheets/sheet159.xml"/><Relationship Id="rId175" Type="http://schemas.openxmlformats.org/officeDocument/2006/relationships/worksheet" Target="worksheets/sheet175.xml"/><Relationship Id="rId170" Type="http://schemas.openxmlformats.org/officeDocument/2006/relationships/worksheet" Target="worksheets/sheet170.xml"/><Relationship Id="rId191" Type="http://schemas.openxmlformats.org/officeDocument/2006/relationships/calcChain" Target="calcChain.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144" Type="http://schemas.openxmlformats.org/officeDocument/2006/relationships/worksheet" Target="worksheets/sheet144.xml"/><Relationship Id="rId149" Type="http://schemas.openxmlformats.org/officeDocument/2006/relationships/worksheet" Target="worksheets/sheet14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160" Type="http://schemas.openxmlformats.org/officeDocument/2006/relationships/worksheet" Target="worksheets/sheet160.xml"/><Relationship Id="rId165" Type="http://schemas.openxmlformats.org/officeDocument/2006/relationships/worksheet" Target="worksheets/sheet165.xml"/><Relationship Id="rId181" Type="http://schemas.openxmlformats.org/officeDocument/2006/relationships/worksheet" Target="worksheets/sheet181.xml"/><Relationship Id="rId186" Type="http://schemas.openxmlformats.org/officeDocument/2006/relationships/worksheet" Target="worksheets/sheet186.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worksheet" Target="worksheets/sheet155.xml"/><Relationship Id="rId171" Type="http://schemas.openxmlformats.org/officeDocument/2006/relationships/worksheet" Target="worksheets/sheet171.xml"/><Relationship Id="rId176" Type="http://schemas.openxmlformats.org/officeDocument/2006/relationships/worksheet" Target="worksheets/sheet176.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66" Type="http://schemas.openxmlformats.org/officeDocument/2006/relationships/worksheet" Target="worksheets/sheet166.xml"/><Relationship Id="rId182" Type="http://schemas.openxmlformats.org/officeDocument/2006/relationships/worksheet" Target="worksheets/sheet182.xml"/><Relationship Id="rId187" Type="http://schemas.openxmlformats.org/officeDocument/2006/relationships/worksheet" Target="worksheets/sheet187.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worksheet" Target="worksheets/sheet177.xml"/><Relationship Id="rId172" Type="http://schemas.openxmlformats.org/officeDocument/2006/relationships/worksheet" Target="worksheets/sheet17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worksheet" Target="worksheets/sheet183.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189" Type="http://schemas.openxmlformats.org/officeDocument/2006/relationships/styles" Target="styles.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90" Type="http://schemas.openxmlformats.org/officeDocument/2006/relationships/sharedStrings" Target="sharedStrings.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worksheet" Target="worksheets/sheet18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7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7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7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8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18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8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18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8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8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8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V37"/>
  <sheetViews>
    <sheetView tabSelected="1" zoomScale="85" zoomScaleNormal="85" zoomScaleSheetLayoutView="90" workbookViewId="0">
      <pane ySplit="9" topLeftCell="A10" activePane="bottomLeft" state="frozen"/>
      <selection pane="bottomLeft" activeCell="F13" sqref="F13"/>
    </sheetView>
  </sheetViews>
  <sheetFormatPr defaultColWidth="9" defaultRowHeight="15.6"/>
  <cols>
    <col min="1" max="1" width="5.5" style="31" customWidth="1"/>
    <col min="2" max="2" width="50.5" style="31" customWidth="1"/>
    <col min="3" max="4" width="13.8984375" style="31" customWidth="1"/>
    <col min="5" max="5" width="11" style="31" customWidth="1"/>
    <col min="6" max="9" width="13.09765625" style="31" customWidth="1"/>
    <col min="10" max="10" width="5.69921875" style="31" customWidth="1"/>
    <col min="11" max="11" width="9" style="31"/>
    <col min="12" max="12" width="10.5" style="31" bestFit="1" customWidth="1"/>
    <col min="13" max="19" width="9" style="31"/>
    <col min="20" max="20" width="15.69921875" style="31" customWidth="1"/>
    <col min="21" max="21" width="9" style="31"/>
    <col min="22" max="22" width="17.09765625" style="31" customWidth="1"/>
    <col min="23" max="16384" width="9" style="31"/>
  </cols>
  <sheetData>
    <row r="1" spans="1:22" ht="21.9" customHeight="1">
      <c r="A1" s="443"/>
      <c r="B1" s="443"/>
      <c r="C1" s="443"/>
      <c r="D1" s="443"/>
      <c r="E1" s="443"/>
      <c r="F1" s="443"/>
      <c r="G1" s="443"/>
      <c r="H1" s="443"/>
      <c r="I1" s="443" t="s">
        <v>661</v>
      </c>
      <c r="J1" s="443"/>
    </row>
    <row r="2" spans="1:22" ht="21.9" customHeight="1">
      <c r="A2" s="509" t="s">
        <v>662</v>
      </c>
      <c r="B2" s="509"/>
      <c r="C2" s="509"/>
      <c r="D2" s="509"/>
      <c r="E2" s="509"/>
      <c r="F2" s="509"/>
      <c r="G2" s="509"/>
      <c r="H2" s="509"/>
      <c r="I2" s="509"/>
      <c r="J2" s="509"/>
    </row>
    <row r="3" spans="1:22" ht="21.9" customHeight="1">
      <c r="A3" s="508" t="str">
        <f>'Biểu 3 NSDP'!A4:S4</f>
        <v>(Kèm theo Báo cáo số:            /BC-UBND, ngày          tháng 02 năm 2025 của UBND huyện Mường Tè)</v>
      </c>
      <c r="B3" s="508"/>
      <c r="C3" s="508"/>
      <c r="D3" s="508"/>
      <c r="E3" s="508"/>
      <c r="F3" s="508"/>
      <c r="G3" s="508"/>
      <c r="H3" s="508"/>
      <c r="I3" s="508"/>
      <c r="J3" s="508"/>
    </row>
    <row r="4" spans="1:22" ht="21.9" customHeight="1">
      <c r="A4" s="381"/>
      <c r="B4" s="382"/>
      <c r="C4" s="382"/>
      <c r="D4" s="382"/>
      <c r="E4" s="382"/>
      <c r="F4" s="382"/>
      <c r="G4" s="382"/>
      <c r="H4" s="382" t="s">
        <v>8</v>
      </c>
      <c r="I4" s="382"/>
      <c r="J4" s="382"/>
    </row>
    <row r="5" spans="1:22" ht="19.5" customHeight="1">
      <c r="A5" s="510" t="s">
        <v>6</v>
      </c>
      <c r="B5" s="510" t="s">
        <v>465</v>
      </c>
      <c r="C5" s="515" t="s">
        <v>594</v>
      </c>
      <c r="D5" s="516"/>
      <c r="E5" s="517"/>
      <c r="F5" s="512" t="s">
        <v>596</v>
      </c>
      <c r="G5" s="512" t="s">
        <v>463</v>
      </c>
      <c r="H5" s="512" t="s">
        <v>647</v>
      </c>
      <c r="I5" s="512" t="s">
        <v>663</v>
      </c>
      <c r="J5" s="511" t="s">
        <v>493</v>
      </c>
    </row>
    <row r="6" spans="1:22" ht="19.5" customHeight="1">
      <c r="A6" s="510"/>
      <c r="B6" s="510"/>
      <c r="C6" s="518"/>
      <c r="D6" s="519"/>
      <c r="E6" s="520"/>
      <c r="F6" s="513"/>
      <c r="G6" s="513"/>
      <c r="H6" s="513"/>
      <c r="I6" s="513"/>
      <c r="J6" s="510"/>
    </row>
    <row r="7" spans="1:22" ht="19.5" customHeight="1">
      <c r="A7" s="510"/>
      <c r="B7" s="510"/>
      <c r="C7" s="521" t="s">
        <v>25</v>
      </c>
      <c r="D7" s="512" t="s">
        <v>653</v>
      </c>
      <c r="E7" s="512" t="s">
        <v>654</v>
      </c>
      <c r="F7" s="513"/>
      <c r="G7" s="513"/>
      <c r="H7" s="513"/>
      <c r="I7" s="513"/>
      <c r="J7" s="510"/>
    </row>
    <row r="8" spans="1:22" ht="19.5" customHeight="1">
      <c r="A8" s="510"/>
      <c r="B8" s="510"/>
      <c r="C8" s="522"/>
      <c r="D8" s="513"/>
      <c r="E8" s="513"/>
      <c r="F8" s="513"/>
      <c r="G8" s="513"/>
      <c r="H8" s="513"/>
      <c r="I8" s="513"/>
      <c r="J8" s="510"/>
    </row>
    <row r="9" spans="1:22" ht="19.5" customHeight="1">
      <c r="A9" s="510"/>
      <c r="B9" s="510"/>
      <c r="C9" s="523"/>
      <c r="D9" s="514"/>
      <c r="E9" s="514"/>
      <c r="F9" s="514"/>
      <c r="G9" s="514"/>
      <c r="H9" s="514"/>
      <c r="I9" s="514"/>
      <c r="J9" s="510"/>
    </row>
    <row r="10" spans="1:22" s="207" customFormat="1" ht="21.9" customHeight="1">
      <c r="A10" s="482"/>
      <c r="B10" s="482" t="s">
        <v>25</v>
      </c>
      <c r="C10" s="498">
        <f>C11+C23</f>
        <v>303822.77213599999</v>
      </c>
      <c r="D10" s="498">
        <f t="shared" ref="D10:E10" si="0">D11+D23</f>
        <v>303822.77213599999</v>
      </c>
      <c r="E10" s="498">
        <f t="shared" si="0"/>
        <v>0</v>
      </c>
      <c r="F10" s="498">
        <f t="shared" ref="F10" si="1">F11+F23</f>
        <v>255668.801607</v>
      </c>
      <c r="G10" s="500">
        <f t="shared" ref="G10:G15" si="2">F10/C10*100</f>
        <v>84.150638153138544</v>
      </c>
      <c r="H10" s="498">
        <f t="shared" ref="H10:I10" si="3">H11+H23</f>
        <v>48153.970528999998</v>
      </c>
      <c r="I10" s="498">
        <f t="shared" si="3"/>
        <v>33574.748</v>
      </c>
      <c r="J10" s="482"/>
      <c r="L10" s="386"/>
      <c r="N10" s="208"/>
      <c r="O10" s="208"/>
      <c r="P10" s="242"/>
      <c r="Q10" s="208"/>
    </row>
    <row r="11" spans="1:22" s="207" customFormat="1" ht="21.9" customHeight="1">
      <c r="A11" s="483" t="s">
        <v>0</v>
      </c>
      <c r="B11" s="484" t="s">
        <v>651</v>
      </c>
      <c r="C11" s="497">
        <f>C12+C18+C19</f>
        <v>281759</v>
      </c>
      <c r="D11" s="497">
        <f t="shared" ref="D11:I11" si="4">D12+D18+D19</f>
        <v>281759</v>
      </c>
      <c r="E11" s="497">
        <f t="shared" si="4"/>
        <v>0</v>
      </c>
      <c r="F11" s="497">
        <f t="shared" si="4"/>
        <v>236846.199471</v>
      </c>
      <c r="G11" s="501">
        <f t="shared" si="2"/>
        <v>84.059852381290384</v>
      </c>
      <c r="H11" s="497">
        <f t="shared" si="4"/>
        <v>44912.800529</v>
      </c>
      <c r="I11" s="497">
        <f t="shared" si="4"/>
        <v>30509.358</v>
      </c>
      <c r="J11" s="483"/>
      <c r="L11" s="386"/>
      <c r="N11" s="208"/>
      <c r="O11" s="208"/>
      <c r="P11" s="242"/>
      <c r="Q11" s="208"/>
    </row>
    <row r="12" spans="1:22" s="210" customFormat="1" ht="27.6">
      <c r="A12" s="485" t="s">
        <v>2</v>
      </c>
      <c r="B12" s="488" t="s">
        <v>652</v>
      </c>
      <c r="C12" s="496">
        <f>C13+C14</f>
        <v>75327</v>
      </c>
      <c r="D12" s="496">
        <f t="shared" ref="D12:I12" si="5">D13+D14</f>
        <v>75327</v>
      </c>
      <c r="E12" s="496">
        <f t="shared" si="5"/>
        <v>0</v>
      </c>
      <c r="F12" s="496">
        <f t="shared" si="5"/>
        <v>66253.611688000005</v>
      </c>
      <c r="G12" s="502">
        <f t="shared" si="2"/>
        <v>87.954666571083422</v>
      </c>
      <c r="H12" s="496">
        <f t="shared" si="5"/>
        <v>9073.3883119999991</v>
      </c>
      <c r="I12" s="496">
        <f t="shared" si="5"/>
        <v>1513.4520000000002</v>
      </c>
      <c r="J12" s="485"/>
      <c r="N12" s="383"/>
      <c r="O12" s="383"/>
      <c r="P12" s="384"/>
      <c r="Q12" s="383"/>
      <c r="T12" s="383"/>
      <c r="V12" s="383"/>
    </row>
    <row r="13" spans="1:22" s="207" customFormat="1" ht="21.9" customHeight="1">
      <c r="A13" s="226">
        <v>1</v>
      </c>
      <c r="B13" s="233" t="s">
        <v>514</v>
      </c>
      <c r="C13" s="477">
        <f>D13+E13</f>
        <v>32614</v>
      </c>
      <c r="D13" s="379">
        <f>'Biểu 3 NSDP'!H11</f>
        <v>32614</v>
      </c>
      <c r="E13" s="233"/>
      <c r="F13" s="379">
        <f>'Biểu 3 NSDP'!K11</f>
        <v>32558.190999999999</v>
      </c>
      <c r="G13" s="385">
        <f t="shared" si="2"/>
        <v>99.828880235481691</v>
      </c>
      <c r="H13" s="379">
        <f>'Biểu 3 NSDP'!O11</f>
        <v>55.809000000000196</v>
      </c>
      <c r="I13" s="379">
        <f>'Biểu 3 NSDP'!Q11</f>
        <v>18.809000000000196</v>
      </c>
      <c r="J13" s="228"/>
      <c r="L13" s="380"/>
    </row>
    <row r="14" spans="1:22" s="207" customFormat="1" ht="21.9" customHeight="1">
      <c r="A14" s="226">
        <v>2</v>
      </c>
      <c r="B14" s="233" t="s">
        <v>515</v>
      </c>
      <c r="C14" s="379">
        <f>SUM(C15:C17)</f>
        <v>42713</v>
      </c>
      <c r="D14" s="379">
        <f>SUM(D15:D17)</f>
        <v>42713</v>
      </c>
      <c r="E14" s="379">
        <f>SUM(E15:E17)</f>
        <v>0</v>
      </c>
      <c r="F14" s="379">
        <f t="shared" ref="F14:I14" si="6">SUM(F15:F17)</f>
        <v>33695.420688000006</v>
      </c>
      <c r="G14" s="385">
        <f t="shared" si="2"/>
        <v>78.887974827335952</v>
      </c>
      <c r="H14" s="379">
        <f t="shared" si="6"/>
        <v>9017.5793119999998</v>
      </c>
      <c r="I14" s="379">
        <f t="shared" si="6"/>
        <v>1494.643</v>
      </c>
      <c r="J14" s="228"/>
    </row>
    <row r="15" spans="1:22" s="207" customFormat="1" ht="21.9" customHeight="1">
      <c r="A15" s="476" t="s">
        <v>560</v>
      </c>
      <c r="B15" s="233" t="s">
        <v>655</v>
      </c>
      <c r="C15" s="477">
        <f>D15+E15</f>
        <v>29170</v>
      </c>
      <c r="D15" s="379">
        <f>'Biểu 3 NSDP'!H24</f>
        <v>29170</v>
      </c>
      <c r="E15" s="233"/>
      <c r="F15" s="379">
        <f>'Biểu 3 NSDP'!K24</f>
        <v>27665.859</v>
      </c>
      <c r="G15" s="385">
        <f t="shared" si="2"/>
        <v>94.843534453205351</v>
      </c>
      <c r="H15" s="379">
        <f>'Biểu 3 NSDP'!O24</f>
        <v>1504.1410000000001</v>
      </c>
      <c r="I15" s="379">
        <f>'Biểu 3 NSDP'!Q24</f>
        <v>1494.643</v>
      </c>
      <c r="J15" s="228"/>
    </row>
    <row r="16" spans="1:22" s="207" customFormat="1" ht="27.6">
      <c r="A16" s="476" t="s">
        <v>560</v>
      </c>
      <c r="B16" s="233" t="s">
        <v>158</v>
      </c>
      <c r="C16" s="477">
        <f t="shared" ref="C16:C22" si="7">D16+E16</f>
        <v>5543</v>
      </c>
      <c r="D16" s="379">
        <f>'Biểu 3 NSDP'!H55</f>
        <v>5543</v>
      </c>
      <c r="E16" s="233"/>
      <c r="F16" s="379">
        <f>'Biểu 3 NSDP'!K55</f>
        <v>5153.71</v>
      </c>
      <c r="G16" s="385">
        <f t="shared" ref="G16:G17" si="8">F16/C16*100</f>
        <v>92.976907811654343</v>
      </c>
      <c r="H16" s="379">
        <f>'Biểu 3 NSDP'!O55</f>
        <v>389.28999999999996</v>
      </c>
      <c r="I16" s="379">
        <f>'Biểu 3 NSDP'!Q55</f>
        <v>0</v>
      </c>
      <c r="J16" s="228"/>
    </row>
    <row r="17" spans="1:16" s="207" customFormat="1" ht="13.8">
      <c r="A17" s="476" t="s">
        <v>560</v>
      </c>
      <c r="B17" s="233" t="s">
        <v>656</v>
      </c>
      <c r="C17" s="477">
        <f t="shared" si="7"/>
        <v>8000</v>
      </c>
      <c r="D17" s="379">
        <f>'Biểu 3 NSDP'!H62</f>
        <v>8000</v>
      </c>
      <c r="E17" s="233"/>
      <c r="F17" s="379">
        <f>'Biểu 3 NSDP'!K62</f>
        <v>875.85168799999997</v>
      </c>
      <c r="G17" s="385">
        <f t="shared" si="8"/>
        <v>10.948146100000001</v>
      </c>
      <c r="H17" s="379">
        <f>'Biểu 3 NSDP'!O62</f>
        <v>7124.1483120000003</v>
      </c>
      <c r="I17" s="379">
        <f>'Biểu 3 NSDP'!Q62</f>
        <v>0</v>
      </c>
      <c r="J17" s="228"/>
    </row>
    <row r="18" spans="1:16" s="210" customFormat="1" ht="40.5" customHeight="1">
      <c r="A18" s="485" t="s">
        <v>3</v>
      </c>
      <c r="B18" s="489" t="s">
        <v>657</v>
      </c>
      <c r="C18" s="490">
        <f t="shared" si="7"/>
        <v>57715</v>
      </c>
      <c r="D18" s="491">
        <f>'Biểu 4 NSTW'!I11</f>
        <v>57715</v>
      </c>
      <c r="E18" s="489"/>
      <c r="F18" s="491">
        <f>'Biểu 4 NSTW'!L11</f>
        <v>51519.245000000003</v>
      </c>
      <c r="G18" s="502">
        <f>F18/C18*100</f>
        <v>89.264913800571776</v>
      </c>
      <c r="H18" s="491">
        <f>'Biểu 4 NSTW'!P11</f>
        <v>6195.7549999999974</v>
      </c>
      <c r="I18" s="491">
        <f>'Biểu 4 NSTW'!R11</f>
        <v>245</v>
      </c>
      <c r="J18" s="492"/>
    </row>
    <row r="19" spans="1:16" s="207" customFormat="1" ht="21.9" customHeight="1">
      <c r="A19" s="485" t="s">
        <v>287</v>
      </c>
      <c r="B19" s="489" t="s">
        <v>658</v>
      </c>
      <c r="C19" s="490">
        <f>SUM(C20:C22)</f>
        <v>148717</v>
      </c>
      <c r="D19" s="490">
        <f t="shared" ref="D19:E19" si="9">SUM(D20:D22)</f>
        <v>148717</v>
      </c>
      <c r="E19" s="490">
        <f t="shared" si="9"/>
        <v>0</v>
      </c>
      <c r="F19" s="490">
        <f t="shared" ref="F19" si="10">SUM(F20:F22)</f>
        <v>119073.342783</v>
      </c>
      <c r="G19" s="502">
        <f>F19/C19*100</f>
        <v>80.067068850904747</v>
      </c>
      <c r="H19" s="490">
        <f t="shared" ref="H19:I19" si="11">SUM(H20:H22)</f>
        <v>29643.657217</v>
      </c>
      <c r="I19" s="490">
        <f t="shared" si="11"/>
        <v>28750.905999999999</v>
      </c>
      <c r="J19" s="493"/>
      <c r="L19" s="208"/>
      <c r="N19" s="208"/>
      <c r="O19" s="208"/>
      <c r="P19" s="209"/>
    </row>
    <row r="20" spans="1:16" s="207" customFormat="1" ht="21.9" customHeight="1">
      <c r="A20" s="226">
        <v>1</v>
      </c>
      <c r="B20" s="235" t="s">
        <v>466</v>
      </c>
      <c r="C20" s="477">
        <f t="shared" si="7"/>
        <v>2487</v>
      </c>
      <c r="D20" s="379">
        <f>PL5MTQG!K11</f>
        <v>2487</v>
      </c>
      <c r="E20" s="235"/>
      <c r="F20" s="379">
        <f>PL5MTQG!P11</f>
        <v>1871.7370000000001</v>
      </c>
      <c r="G20" s="385">
        <f t="shared" ref="G20:G22" si="12">F20/C20*100</f>
        <v>75.26083634901488</v>
      </c>
      <c r="H20" s="379">
        <f>PL5MTQG!T11</f>
        <v>615.26300000000003</v>
      </c>
      <c r="I20" s="379">
        <f>PL5MTQG!X11</f>
        <v>615.26300000000003</v>
      </c>
      <c r="J20" s="228"/>
      <c r="N20" s="208"/>
      <c r="O20" s="208"/>
      <c r="P20" s="209"/>
    </row>
    <row r="21" spans="1:16" s="207" customFormat="1" ht="21.9" customHeight="1">
      <c r="A21" s="226">
        <v>2</v>
      </c>
      <c r="B21" s="235" t="s">
        <v>127</v>
      </c>
      <c r="C21" s="477">
        <f t="shared" si="7"/>
        <v>53216.999999999985</v>
      </c>
      <c r="D21" s="379">
        <f>PL5MTQG!K32</f>
        <v>53216.999999999985</v>
      </c>
      <c r="E21" s="235"/>
      <c r="F21" s="379">
        <f>PL5MTQG!P32</f>
        <v>41379.944999999992</v>
      </c>
      <c r="G21" s="385">
        <f t="shared" si="12"/>
        <v>77.757004340718197</v>
      </c>
      <c r="H21" s="379">
        <f>PL5MTQG!T32</f>
        <v>11837.054999999998</v>
      </c>
      <c r="I21" s="379">
        <f>PL5MTQG!X32</f>
        <v>11837.054999999998</v>
      </c>
      <c r="J21" s="228"/>
      <c r="N21" s="208"/>
      <c r="O21" s="208"/>
      <c r="P21" s="209"/>
    </row>
    <row r="22" spans="1:16" s="207" customFormat="1" ht="36" customHeight="1">
      <c r="A22" s="226">
        <v>3</v>
      </c>
      <c r="B22" s="233" t="s">
        <v>467</v>
      </c>
      <c r="C22" s="477">
        <f t="shared" si="7"/>
        <v>93013</v>
      </c>
      <c r="D22" s="379">
        <f>PL5MTQG!K57</f>
        <v>93013</v>
      </c>
      <c r="E22" s="233"/>
      <c r="F22" s="379">
        <f>PL5MTQG!P57</f>
        <v>75821.660782999999</v>
      </c>
      <c r="G22" s="385">
        <f t="shared" si="12"/>
        <v>81.517272621031466</v>
      </c>
      <c r="H22" s="379">
        <f>PL5MTQG!T57</f>
        <v>17191.339217000001</v>
      </c>
      <c r="I22" s="379">
        <f>PL5MTQG!X57</f>
        <v>16298.588</v>
      </c>
      <c r="J22" s="228"/>
      <c r="N22" s="208"/>
      <c r="O22" s="208"/>
      <c r="P22" s="209"/>
    </row>
    <row r="23" spans="1:16" s="244" customFormat="1" ht="36" customHeight="1">
      <c r="A23" s="483" t="s">
        <v>1</v>
      </c>
      <c r="B23" s="486" t="s">
        <v>659</v>
      </c>
      <c r="C23" s="487">
        <f>C24+C34</f>
        <v>22063.772136</v>
      </c>
      <c r="D23" s="487">
        <f t="shared" ref="D23:J23" si="13">D24+D34</f>
        <v>22063.772136</v>
      </c>
      <c r="E23" s="487">
        <f t="shared" si="13"/>
        <v>0</v>
      </c>
      <c r="F23" s="487">
        <f t="shared" ref="F23" si="14">F24+F34</f>
        <v>18822.602136000001</v>
      </c>
      <c r="G23" s="501">
        <f>F23/C23*100</f>
        <v>85.309991509966707</v>
      </c>
      <c r="H23" s="487">
        <f t="shared" ref="H23:I23" si="15">H24+H34</f>
        <v>3241.17</v>
      </c>
      <c r="I23" s="487">
        <f t="shared" si="15"/>
        <v>3065.3899999999994</v>
      </c>
      <c r="J23" s="487">
        <f t="shared" si="13"/>
        <v>0</v>
      </c>
      <c r="L23" s="246">
        <f>I19+I23</f>
        <v>31816.295999999998</v>
      </c>
      <c r="O23" s="246"/>
      <c r="P23" s="246"/>
    </row>
    <row r="24" spans="1:16" s="244" customFormat="1" ht="13.8">
      <c r="A24" s="485" t="s">
        <v>2</v>
      </c>
      <c r="B24" s="489" t="s">
        <v>658</v>
      </c>
      <c r="C24" s="490">
        <f>D24+E24</f>
        <v>19907.286135999999</v>
      </c>
      <c r="D24" s="490">
        <f>D25+D28+D31</f>
        <v>19907.286135999999</v>
      </c>
      <c r="E24" s="490">
        <f t="shared" ref="E24:I24" si="16">E25+E28+E31</f>
        <v>0</v>
      </c>
      <c r="F24" s="490">
        <f t="shared" si="16"/>
        <v>16750.920136000001</v>
      </c>
      <c r="G24" s="502">
        <f>F24/C24*100</f>
        <v>84.144669552460599</v>
      </c>
      <c r="H24" s="490">
        <f t="shared" si="16"/>
        <v>3156.366</v>
      </c>
      <c r="I24" s="490">
        <f t="shared" si="16"/>
        <v>3065.3899999999994</v>
      </c>
      <c r="J24" s="494"/>
      <c r="O24" s="246"/>
      <c r="P24" s="246"/>
    </row>
    <row r="25" spans="1:16" s="480" customFormat="1" ht="21.9" customHeight="1">
      <c r="A25" s="475">
        <v>1</v>
      </c>
      <c r="B25" s="232" t="s">
        <v>466</v>
      </c>
      <c r="C25" s="478">
        <f>SUM(C26:C27)</f>
        <v>1114.3809999999999</v>
      </c>
      <c r="D25" s="478">
        <f t="shared" ref="D25:E25" si="17">SUM(D26:D27)</f>
        <v>1114.3809999999999</v>
      </c>
      <c r="E25" s="478">
        <f t="shared" si="17"/>
        <v>0</v>
      </c>
      <c r="F25" s="478">
        <f t="shared" ref="F25" si="18">SUM(F26:F27)</f>
        <v>1020.1580000000001</v>
      </c>
      <c r="G25" s="388">
        <f t="shared" ref="G25:G36" si="19">F25/C25*100</f>
        <v>91.544812770497728</v>
      </c>
      <c r="H25" s="478">
        <f t="shared" ref="H25:I25" si="20">SUM(H26:H27)</f>
        <v>94.223000000000027</v>
      </c>
      <c r="I25" s="478">
        <f t="shared" si="20"/>
        <v>94.223000000000027</v>
      </c>
      <c r="J25" s="479"/>
      <c r="O25" s="481"/>
      <c r="P25" s="481"/>
    </row>
    <row r="26" spans="1:16" s="244" customFormat="1" ht="30.75" customHeight="1">
      <c r="A26" s="476" t="s">
        <v>560</v>
      </c>
      <c r="B26" s="235" t="s">
        <v>660</v>
      </c>
      <c r="C26" s="477">
        <f t="shared" ref="C26:C30" si="21">D26+E26</f>
        <v>1102.1669999999999</v>
      </c>
      <c r="D26" s="227">
        <f>PL5MTQG!I11</f>
        <v>1102.1669999999999</v>
      </c>
      <c r="E26" s="245"/>
      <c r="F26" s="227">
        <f>PL5MTQG!N11</f>
        <v>1020.1580000000001</v>
      </c>
      <c r="G26" s="385">
        <f t="shared" si="19"/>
        <v>92.559294553366257</v>
      </c>
      <c r="H26" s="227">
        <f>PL5MTQG!R11</f>
        <v>82.009000000000029</v>
      </c>
      <c r="I26" s="227">
        <f>PL5MTQG!V11</f>
        <v>82.009000000000029</v>
      </c>
      <c r="J26" s="243"/>
      <c r="O26" s="246"/>
      <c r="P26" s="246"/>
    </row>
    <row r="27" spans="1:16" s="244" customFormat="1" ht="30.75" customHeight="1">
      <c r="A27" s="476" t="s">
        <v>560</v>
      </c>
      <c r="B27" s="235" t="s">
        <v>61</v>
      </c>
      <c r="C27" s="477">
        <f t="shared" si="21"/>
        <v>12.213999999999999</v>
      </c>
      <c r="D27" s="227">
        <f>PL5MTQG!J11</f>
        <v>12.213999999999999</v>
      </c>
      <c r="E27" s="245"/>
      <c r="F27" s="227">
        <f>PL5MTQG!O11</f>
        <v>0</v>
      </c>
      <c r="G27" s="385">
        <f t="shared" si="19"/>
        <v>0</v>
      </c>
      <c r="H27" s="227">
        <f>PL5MTQG!S11</f>
        <v>12.213999999999999</v>
      </c>
      <c r="I27" s="227">
        <f>PL5MTQG!W11</f>
        <v>12.213999999999999</v>
      </c>
      <c r="J27" s="243"/>
      <c r="O27" s="246"/>
      <c r="P27" s="246"/>
    </row>
    <row r="28" spans="1:16" s="480" customFormat="1" ht="21.9" customHeight="1">
      <c r="A28" s="475">
        <v>2</v>
      </c>
      <c r="B28" s="232" t="s">
        <v>127</v>
      </c>
      <c r="C28" s="478">
        <f>SUM(C29:C30)</f>
        <v>7196.0179999999991</v>
      </c>
      <c r="D28" s="478">
        <f t="shared" ref="D28:E28" si="22">SUM(D29:D30)</f>
        <v>7196.0179999999991</v>
      </c>
      <c r="E28" s="478">
        <f t="shared" si="22"/>
        <v>0</v>
      </c>
      <c r="F28" s="478">
        <f t="shared" ref="F28" si="23">SUM(F29:F30)</f>
        <v>6499.4359999999997</v>
      </c>
      <c r="G28" s="388">
        <f t="shared" si="19"/>
        <v>90.319896364906256</v>
      </c>
      <c r="H28" s="478">
        <f t="shared" ref="H28:I28" si="24">SUM(H29:H30)</f>
        <v>696.58199999999988</v>
      </c>
      <c r="I28" s="478">
        <f t="shared" si="24"/>
        <v>696.58199999999988</v>
      </c>
      <c r="J28" s="479"/>
      <c r="O28" s="481"/>
      <c r="P28" s="481"/>
    </row>
    <row r="29" spans="1:16" s="244" customFormat="1" ht="13.8">
      <c r="A29" s="476" t="s">
        <v>560</v>
      </c>
      <c r="B29" s="235" t="s">
        <v>660</v>
      </c>
      <c r="C29" s="477">
        <f t="shared" si="21"/>
        <v>1066.9219999999998</v>
      </c>
      <c r="D29" s="227">
        <f>PL5MTQG!I32</f>
        <v>1066.9219999999998</v>
      </c>
      <c r="E29" s="245"/>
      <c r="F29" s="227">
        <f>PL5MTQG!N32</f>
        <v>799.43599999999992</v>
      </c>
      <c r="G29" s="385">
        <f t="shared" si="19"/>
        <v>74.929188825424916</v>
      </c>
      <c r="H29" s="227">
        <f>PL5MTQG!R32</f>
        <v>267.48599999999988</v>
      </c>
      <c r="I29" s="227">
        <f>PL5MTQG!V32</f>
        <v>267.48599999999988</v>
      </c>
      <c r="J29" s="243"/>
      <c r="O29" s="246"/>
      <c r="P29" s="246"/>
    </row>
    <row r="30" spans="1:16" s="244" customFormat="1" ht="13.8">
      <c r="A30" s="476" t="s">
        <v>560</v>
      </c>
      <c r="B30" s="235" t="s">
        <v>61</v>
      </c>
      <c r="C30" s="477">
        <f t="shared" si="21"/>
        <v>6129.0959999999995</v>
      </c>
      <c r="D30" s="227">
        <f>PL5MTQG!J32</f>
        <v>6129.0959999999995</v>
      </c>
      <c r="E30" s="245"/>
      <c r="F30" s="227">
        <f>PL5MTQG!O32</f>
        <v>5700</v>
      </c>
      <c r="G30" s="385">
        <f t="shared" si="19"/>
        <v>92.999032810058779</v>
      </c>
      <c r="H30" s="227">
        <f>PL5MTQG!S32</f>
        <v>429.096</v>
      </c>
      <c r="I30" s="227">
        <f>PL5MTQG!W32</f>
        <v>429.096</v>
      </c>
      <c r="J30" s="243"/>
      <c r="O30" s="246"/>
      <c r="P30" s="246"/>
    </row>
    <row r="31" spans="1:16" s="480" customFormat="1" ht="36" customHeight="1">
      <c r="A31" s="475">
        <v>3</v>
      </c>
      <c r="B31" s="234" t="s">
        <v>467</v>
      </c>
      <c r="C31" s="478">
        <f>SUM(C32:C33)</f>
        <v>11596.887135999999</v>
      </c>
      <c r="D31" s="478">
        <f t="shared" ref="D31:E31" si="25">SUM(D32:D33)</f>
        <v>11596.887135999999</v>
      </c>
      <c r="E31" s="478">
        <f t="shared" si="25"/>
        <v>0</v>
      </c>
      <c r="F31" s="478">
        <f t="shared" ref="F31" si="26">SUM(F32:F33)</f>
        <v>9231.3261359999997</v>
      </c>
      <c r="G31" s="388">
        <f t="shared" si="19"/>
        <v>79.60175888358323</v>
      </c>
      <c r="H31" s="478">
        <f t="shared" ref="H31:I31" si="27">SUM(H32:H33)</f>
        <v>2365.5610000000001</v>
      </c>
      <c r="I31" s="478">
        <f t="shared" si="27"/>
        <v>2274.5849999999996</v>
      </c>
      <c r="J31" s="479"/>
      <c r="O31" s="481"/>
      <c r="P31" s="481"/>
    </row>
    <row r="32" spans="1:16" s="244" customFormat="1" ht="13.8">
      <c r="A32" s="476" t="s">
        <v>560</v>
      </c>
      <c r="B32" s="235" t="s">
        <v>660</v>
      </c>
      <c r="C32" s="477">
        <f>D32+E32</f>
        <v>1842.1479999999999</v>
      </c>
      <c r="D32" s="227">
        <f>PL5MTQG!I57</f>
        <v>1842.1479999999999</v>
      </c>
      <c r="E32" s="245"/>
      <c r="F32" s="227">
        <f>PL5MTQG!N57</f>
        <v>1813.105</v>
      </c>
      <c r="G32" s="385">
        <f t="shared" si="19"/>
        <v>98.42341657673542</v>
      </c>
      <c r="H32" s="227">
        <f>PL5MTQG!R57</f>
        <v>29.042999999999999</v>
      </c>
      <c r="I32" s="227">
        <f>PL5MTQG!V57</f>
        <v>29.042999999999999</v>
      </c>
      <c r="J32" s="243"/>
      <c r="O32" s="246"/>
      <c r="P32" s="246"/>
    </row>
    <row r="33" spans="1:16" s="244" customFormat="1" ht="13.8">
      <c r="A33" s="476" t="s">
        <v>560</v>
      </c>
      <c r="B33" s="235" t="s">
        <v>61</v>
      </c>
      <c r="C33" s="477">
        <f>D33+E33</f>
        <v>9754.7391360000001</v>
      </c>
      <c r="D33" s="227">
        <f>PL5MTQG!J57</f>
        <v>9754.7391360000001</v>
      </c>
      <c r="E33" s="245"/>
      <c r="F33" s="227">
        <f>PL5MTQG!O57</f>
        <v>7418.2211360000001</v>
      </c>
      <c r="G33" s="385">
        <f t="shared" si="19"/>
        <v>76.047355368253292</v>
      </c>
      <c r="H33" s="227">
        <f>PL5MTQG!S57</f>
        <v>2336.518</v>
      </c>
      <c r="I33" s="227">
        <f>PL5MTQG!W57</f>
        <v>2245.5419999999995</v>
      </c>
      <c r="J33" s="243"/>
      <c r="O33" s="246"/>
      <c r="P33" s="246"/>
    </row>
    <row r="34" spans="1:16" s="210" customFormat="1" ht="25.5" customHeight="1">
      <c r="A34" s="485" t="s">
        <v>3</v>
      </c>
      <c r="B34" s="488" t="s">
        <v>26</v>
      </c>
      <c r="C34" s="495">
        <f>SUM(C35:C36)</f>
        <v>2156.4859999999999</v>
      </c>
      <c r="D34" s="495">
        <f t="shared" ref="D34" si="28">SUM(D35:D36)</f>
        <v>2156.4859999999999</v>
      </c>
      <c r="E34" s="495">
        <f t="shared" ref="E34" si="29">SUM(E35:E36)</f>
        <v>0</v>
      </c>
      <c r="F34" s="495">
        <f t="shared" ref="F34" si="30">SUM(F35:F36)</f>
        <v>2071.6819999999998</v>
      </c>
      <c r="G34" s="502">
        <f>F34/C34*100</f>
        <v>96.067491279794993</v>
      </c>
      <c r="H34" s="495">
        <f t="shared" ref="H34:I34" si="31">SUM(H35:H36)</f>
        <v>84.804000000000002</v>
      </c>
      <c r="I34" s="495">
        <f t="shared" si="31"/>
        <v>0</v>
      </c>
      <c r="J34" s="492"/>
      <c r="O34" s="383"/>
      <c r="P34" s="383"/>
    </row>
    <row r="35" spans="1:16" s="244" customFormat="1" ht="38.25" customHeight="1">
      <c r="A35" s="226">
        <v>1</v>
      </c>
      <c r="B35" s="235" t="s">
        <v>587</v>
      </c>
      <c r="C35" s="477">
        <f t="shared" ref="C35:C36" si="32">D35+E35</f>
        <v>1200</v>
      </c>
      <c r="D35" s="227">
        <f>'PL2 KH von keo dai sang 2024'!G11</f>
        <v>1200</v>
      </c>
      <c r="E35" s="245"/>
      <c r="F35" s="227">
        <f>'PL2 KH von keo dai sang 2024'!J11</f>
        <v>1115.1959999999999</v>
      </c>
      <c r="G35" s="385">
        <f t="shared" si="19"/>
        <v>92.932999999999993</v>
      </c>
      <c r="H35" s="227">
        <f>'PL2 KH von keo dai sang 2024'!N11</f>
        <v>84.804000000000002</v>
      </c>
      <c r="I35" s="227"/>
      <c r="J35" s="243"/>
      <c r="O35" s="246"/>
      <c r="P35" s="246"/>
    </row>
    <row r="36" spans="1:16" s="244" customFormat="1" ht="36.75" customHeight="1">
      <c r="A36" s="226">
        <v>2</v>
      </c>
      <c r="B36" s="235" t="s">
        <v>195</v>
      </c>
      <c r="C36" s="477">
        <f t="shared" si="32"/>
        <v>956.48599999999999</v>
      </c>
      <c r="D36" s="227">
        <f>'PL2 KH von keo dai sang 2024'!G17</f>
        <v>956.48599999999999</v>
      </c>
      <c r="E36" s="245"/>
      <c r="F36" s="227">
        <f>'PL2 KH von keo dai sang 2024'!J17</f>
        <v>956.48599999999999</v>
      </c>
      <c r="G36" s="385">
        <f t="shared" si="19"/>
        <v>100</v>
      </c>
      <c r="H36" s="227">
        <f>'PL2 KH von keo dai sang 2024'!N17</f>
        <v>0</v>
      </c>
      <c r="I36" s="227"/>
      <c r="J36" s="243"/>
      <c r="O36" s="246"/>
      <c r="P36" s="246"/>
    </row>
    <row r="37" spans="1:16" s="207" customFormat="1" ht="21.9" hidden="1" customHeight="1">
      <c r="A37" s="226"/>
      <c r="B37" s="235"/>
      <c r="C37" s="235"/>
      <c r="D37" s="235"/>
      <c r="E37" s="235"/>
      <c r="F37" s="235"/>
      <c r="G37" s="235"/>
      <c r="H37" s="235"/>
      <c r="I37" s="235"/>
      <c r="J37" s="228"/>
    </row>
  </sheetData>
  <mergeCells count="13">
    <mergeCell ref="A3:J3"/>
    <mergeCell ref="A2:J2"/>
    <mergeCell ref="B5:B9"/>
    <mergeCell ref="A5:A9"/>
    <mergeCell ref="J5:J9"/>
    <mergeCell ref="I5:I9"/>
    <mergeCell ref="G5:G9"/>
    <mergeCell ref="H5:H9"/>
    <mergeCell ref="C5:E6"/>
    <mergeCell ref="C7:C9"/>
    <mergeCell ref="D7:D9"/>
    <mergeCell ref="E7:E9"/>
    <mergeCell ref="F5:F9"/>
  </mergeCells>
  <printOptions horizontalCentered="1"/>
  <pageMargins left="0.19685039370078741" right="0.19685039370078741" top="0.59055118110236227" bottom="0.39370078740157483" header="0.51181102362204722" footer="0.31496062992125984"/>
  <pageSetup paperSize="9" scale="88" fitToHeight="0" orientation="landscape" r:id="rId1"/>
  <colBreaks count="1" manualBreakCount="1">
    <brk id="10" max="1048575" man="1"/>
  </colBreaks>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P21"/>
  <sheetViews>
    <sheetView topLeftCell="A2" zoomScaleNormal="100" workbookViewId="0">
      <pane xSplit="4" ySplit="7" topLeftCell="F9" activePane="bottomRight" state="frozen"/>
      <selection activeCell="I24" sqref="I24"/>
      <selection pane="topRight" activeCell="I24" sqref="I24"/>
      <selection pane="bottomLeft" activeCell="I24" sqref="I24"/>
      <selection pane="bottomRight" activeCell="I24" sqref="I24"/>
    </sheetView>
  </sheetViews>
  <sheetFormatPr defaultColWidth="9" defaultRowHeight="15.6"/>
  <cols>
    <col min="1" max="1" width="5.09765625" style="258" customWidth="1"/>
    <col min="2" max="2" width="44.69921875" style="146" customWidth="1"/>
    <col min="3" max="3" width="6.69921875" style="31" customWidth="1"/>
    <col min="4" max="4" width="5.8984375" style="31" customWidth="1"/>
    <col min="5" max="5" width="9.8984375" style="31" customWidth="1"/>
    <col min="6" max="6" width="7" style="31" customWidth="1"/>
    <col min="7" max="7" width="12.09765625" style="31" customWidth="1"/>
    <col min="8" max="8" width="9.59765625" style="31" customWidth="1"/>
    <col min="9" max="9" width="9" style="31" customWidth="1"/>
    <col min="10" max="10" width="8.19921875" style="31" customWidth="1"/>
    <col min="11" max="11" width="8.8984375" style="31" customWidth="1"/>
    <col min="12" max="13" width="8.19921875" style="31" customWidth="1"/>
    <col min="14" max="15" width="8.3984375" style="31" customWidth="1"/>
    <col min="16" max="16" width="6" style="31" customWidth="1"/>
    <col min="17" max="16384" width="9" style="41"/>
  </cols>
  <sheetData>
    <row r="1" spans="1:16" hidden="1">
      <c r="A1" s="524"/>
      <c r="B1" s="524"/>
      <c r="P1" s="307"/>
    </row>
    <row r="2" spans="1:16">
      <c r="A2" s="443"/>
      <c r="B2" s="443"/>
      <c r="C2" s="443"/>
      <c r="D2" s="443"/>
      <c r="E2" s="443"/>
      <c r="F2" s="443"/>
      <c r="G2" s="443"/>
      <c r="H2" s="443"/>
      <c r="I2" s="443"/>
      <c r="J2" s="443"/>
      <c r="K2" s="443"/>
      <c r="L2" s="443"/>
      <c r="M2" s="443"/>
      <c r="N2" s="443"/>
      <c r="O2" s="443" t="s">
        <v>650</v>
      </c>
      <c r="P2" s="443"/>
    </row>
    <row r="3" spans="1:16" s="42" customFormat="1" ht="21.9" customHeight="1">
      <c r="A3" s="509" t="s">
        <v>479</v>
      </c>
      <c r="B3" s="509"/>
      <c r="C3" s="509"/>
      <c r="D3" s="509"/>
      <c r="E3" s="509"/>
      <c r="F3" s="509"/>
      <c r="G3" s="509"/>
      <c r="H3" s="509"/>
      <c r="I3" s="509"/>
      <c r="J3" s="509"/>
      <c r="K3" s="509"/>
      <c r="L3" s="509"/>
      <c r="M3" s="509"/>
      <c r="N3" s="509"/>
      <c r="O3" s="509"/>
      <c r="P3" s="509"/>
    </row>
    <row r="4" spans="1:16" s="42" customFormat="1">
      <c r="A4" s="525" t="str">
        <f>'Biểu 3 NSDP'!A4:S4</f>
        <v>(Kèm theo Báo cáo số:            /BC-UBND, ngày          tháng 02 năm 2025 của UBND huyện Mường Tè)</v>
      </c>
      <c r="B4" s="526"/>
      <c r="C4" s="526"/>
      <c r="D4" s="526"/>
      <c r="E4" s="526"/>
      <c r="F4" s="526"/>
      <c r="G4" s="526"/>
      <c r="H4" s="526"/>
      <c r="I4" s="526"/>
      <c r="J4" s="526"/>
      <c r="K4" s="526"/>
      <c r="L4" s="526"/>
      <c r="M4" s="526"/>
      <c r="N4" s="526"/>
      <c r="O4" s="526"/>
      <c r="P4" s="526"/>
    </row>
    <row r="5" spans="1:16" s="42" customFormat="1" ht="16.5" customHeight="1">
      <c r="A5" s="258"/>
      <c r="B5" s="146"/>
      <c r="C5" s="146"/>
      <c r="D5" s="146"/>
      <c r="E5" s="146"/>
      <c r="F5" s="146"/>
      <c r="G5" s="387"/>
      <c r="H5" s="387"/>
      <c r="I5" s="387"/>
      <c r="J5" s="146"/>
      <c r="K5" s="146"/>
      <c r="L5" s="146"/>
      <c r="M5" s="146"/>
      <c r="N5" s="146"/>
      <c r="O5" s="146"/>
      <c r="P5" s="432" t="s">
        <v>8</v>
      </c>
    </row>
    <row r="6" spans="1:16" s="43" customFormat="1" ht="42" customHeight="1">
      <c r="A6" s="511" t="s">
        <v>6</v>
      </c>
      <c r="B6" s="511" t="s">
        <v>9</v>
      </c>
      <c r="C6" s="511" t="s">
        <v>10</v>
      </c>
      <c r="D6" s="511" t="s">
        <v>12</v>
      </c>
      <c r="E6" s="512" t="s">
        <v>585</v>
      </c>
      <c r="F6" s="528" t="s">
        <v>16</v>
      </c>
      <c r="G6" s="511" t="s">
        <v>644</v>
      </c>
      <c r="H6" s="511" t="s">
        <v>14</v>
      </c>
      <c r="I6" s="511"/>
      <c r="J6" s="527" t="s">
        <v>645</v>
      </c>
      <c r="K6" s="531"/>
      <c r="L6" s="531"/>
      <c r="M6" s="528"/>
      <c r="N6" s="527" t="s">
        <v>647</v>
      </c>
      <c r="O6" s="528"/>
      <c r="P6" s="511" t="s">
        <v>5</v>
      </c>
    </row>
    <row r="7" spans="1:16" s="43" customFormat="1" ht="22.5" customHeight="1">
      <c r="A7" s="511"/>
      <c r="B7" s="511"/>
      <c r="C7" s="511"/>
      <c r="D7" s="511"/>
      <c r="E7" s="513"/>
      <c r="F7" s="529"/>
      <c r="G7" s="511"/>
      <c r="H7" s="511" t="s">
        <v>524</v>
      </c>
      <c r="I7" s="511" t="s">
        <v>526</v>
      </c>
      <c r="J7" s="511" t="s">
        <v>25</v>
      </c>
      <c r="K7" s="511" t="s">
        <v>31</v>
      </c>
      <c r="L7" s="511"/>
      <c r="M7" s="512" t="s">
        <v>599</v>
      </c>
      <c r="N7" s="512" t="s">
        <v>648</v>
      </c>
      <c r="O7" s="512" t="s">
        <v>649</v>
      </c>
      <c r="P7" s="511"/>
    </row>
    <row r="8" spans="1:16" s="43" customFormat="1" ht="63.75" customHeight="1">
      <c r="A8" s="511"/>
      <c r="B8" s="511"/>
      <c r="C8" s="511"/>
      <c r="D8" s="511"/>
      <c r="E8" s="514"/>
      <c r="F8" s="530"/>
      <c r="G8" s="511"/>
      <c r="H8" s="511"/>
      <c r="I8" s="511"/>
      <c r="J8" s="511"/>
      <c r="K8" s="450" t="s">
        <v>646</v>
      </c>
      <c r="L8" s="450" t="s">
        <v>598</v>
      </c>
      <c r="M8" s="514"/>
      <c r="N8" s="514"/>
      <c r="O8" s="514"/>
      <c r="P8" s="511"/>
    </row>
    <row r="9" spans="1:16" s="43" customFormat="1" ht="21.9" customHeight="1">
      <c r="A9" s="241"/>
      <c r="B9" s="241" t="s">
        <v>17</v>
      </c>
      <c r="C9" s="241"/>
      <c r="D9" s="241"/>
      <c r="E9" s="241"/>
      <c r="F9" s="336">
        <f t="shared" ref="F9:O9" si="0">F10+F21</f>
        <v>5770</v>
      </c>
      <c r="G9" s="337">
        <f t="shared" si="0"/>
        <v>2156.4859999999999</v>
      </c>
      <c r="H9" s="337">
        <f t="shared" si="0"/>
        <v>4055.683</v>
      </c>
      <c r="I9" s="337">
        <f t="shared" si="0"/>
        <v>3020.683</v>
      </c>
      <c r="J9" s="337">
        <f t="shared" si="0"/>
        <v>2071.6819999999998</v>
      </c>
      <c r="K9" s="337">
        <f t="shared" si="0"/>
        <v>2071.6819999999998</v>
      </c>
      <c r="L9" s="337">
        <f t="shared" si="0"/>
        <v>0</v>
      </c>
      <c r="M9" s="337">
        <f>J9/G9*100</f>
        <v>96.067491279794993</v>
      </c>
      <c r="N9" s="337">
        <f t="shared" si="0"/>
        <v>84.804000000000002</v>
      </c>
      <c r="O9" s="337">
        <f t="shared" si="0"/>
        <v>0</v>
      </c>
      <c r="P9" s="241"/>
    </row>
    <row r="10" spans="1:16" s="161" customFormat="1" ht="21.9" customHeight="1">
      <c r="A10" s="241" t="s">
        <v>0</v>
      </c>
      <c r="B10" s="234" t="s">
        <v>26</v>
      </c>
      <c r="C10" s="241"/>
      <c r="D10" s="241"/>
      <c r="E10" s="241"/>
      <c r="F10" s="336">
        <f>F11+F17</f>
        <v>5770</v>
      </c>
      <c r="G10" s="337">
        <f t="shared" ref="G10:O10" si="1">G11+G17</f>
        <v>2156.4859999999999</v>
      </c>
      <c r="H10" s="337">
        <f t="shared" si="1"/>
        <v>4055.683</v>
      </c>
      <c r="I10" s="337">
        <f t="shared" si="1"/>
        <v>3020.683</v>
      </c>
      <c r="J10" s="337">
        <f t="shared" si="1"/>
        <v>2071.6819999999998</v>
      </c>
      <c r="K10" s="337">
        <f t="shared" si="1"/>
        <v>2071.6819999999998</v>
      </c>
      <c r="L10" s="337">
        <f t="shared" si="1"/>
        <v>0</v>
      </c>
      <c r="M10" s="337">
        <f t="shared" ref="M10:M20" si="2">J10/G10*100</f>
        <v>96.067491279794993</v>
      </c>
      <c r="N10" s="337">
        <f t="shared" si="1"/>
        <v>84.804000000000002</v>
      </c>
      <c r="O10" s="337">
        <f t="shared" si="1"/>
        <v>0</v>
      </c>
      <c r="P10" s="241"/>
    </row>
    <row r="11" spans="1:16" s="161" customFormat="1" ht="27.6">
      <c r="A11" s="241" t="s">
        <v>2</v>
      </c>
      <c r="B11" s="234" t="s">
        <v>587</v>
      </c>
      <c r="C11" s="241"/>
      <c r="D11" s="241"/>
      <c r="E11" s="241"/>
      <c r="F11" s="336">
        <f>F12+F14</f>
        <v>2700</v>
      </c>
      <c r="G11" s="337">
        <f t="shared" ref="G11:O11" si="3">G12+G14</f>
        <v>1200</v>
      </c>
      <c r="H11" s="337">
        <f t="shared" si="3"/>
        <v>1404</v>
      </c>
      <c r="I11" s="337">
        <f t="shared" si="3"/>
        <v>604</v>
      </c>
      <c r="J11" s="337">
        <f t="shared" si="3"/>
        <v>1115.1959999999999</v>
      </c>
      <c r="K11" s="337">
        <f t="shared" si="3"/>
        <v>1115.1959999999999</v>
      </c>
      <c r="L11" s="337">
        <f t="shared" si="3"/>
        <v>0</v>
      </c>
      <c r="M11" s="337">
        <f t="shared" si="2"/>
        <v>92.932999999999993</v>
      </c>
      <c r="N11" s="337">
        <f t="shared" si="3"/>
        <v>84.804000000000002</v>
      </c>
      <c r="O11" s="337">
        <f t="shared" si="3"/>
        <v>0</v>
      </c>
      <c r="P11" s="241"/>
    </row>
    <row r="12" spans="1:16" s="160" customFormat="1" ht="28.8">
      <c r="A12" s="350" t="s">
        <v>19</v>
      </c>
      <c r="B12" s="351" t="s">
        <v>101</v>
      </c>
      <c r="C12" s="350"/>
      <c r="D12" s="350"/>
      <c r="E12" s="350"/>
      <c r="F12" s="358">
        <f>F13</f>
        <v>1000</v>
      </c>
      <c r="G12" s="355">
        <f t="shared" ref="G12:O12" si="4">G13</f>
        <v>280</v>
      </c>
      <c r="H12" s="355">
        <f t="shared" si="4"/>
        <v>800</v>
      </c>
      <c r="I12" s="355">
        <f t="shared" si="4"/>
        <v>0</v>
      </c>
      <c r="J12" s="355">
        <f t="shared" si="4"/>
        <v>195.196</v>
      </c>
      <c r="K12" s="355">
        <f t="shared" si="4"/>
        <v>195.196</v>
      </c>
      <c r="L12" s="355">
        <f t="shared" si="4"/>
        <v>0</v>
      </c>
      <c r="M12" s="355">
        <f t="shared" si="2"/>
        <v>69.712857142857146</v>
      </c>
      <c r="N12" s="355">
        <f t="shared" si="4"/>
        <v>84.804000000000002</v>
      </c>
      <c r="O12" s="355">
        <f t="shared" si="4"/>
        <v>0</v>
      </c>
      <c r="P12" s="350"/>
    </row>
    <row r="13" spans="1:16" s="159" customFormat="1" ht="36">
      <c r="A13" s="352" t="s">
        <v>560</v>
      </c>
      <c r="B13" s="359" t="s">
        <v>459</v>
      </c>
      <c r="C13" s="391" t="s">
        <v>212</v>
      </c>
      <c r="D13" s="395" t="s">
        <v>586</v>
      </c>
      <c r="E13" s="395" t="s">
        <v>462</v>
      </c>
      <c r="F13" s="353">
        <v>1000</v>
      </c>
      <c r="G13" s="360">
        <v>280</v>
      </c>
      <c r="H13" s="360">
        <v>800</v>
      </c>
      <c r="I13" s="360"/>
      <c r="J13" s="360">
        <f>K13+L13</f>
        <v>195.196</v>
      </c>
      <c r="K13" s="360">
        <v>195.196</v>
      </c>
      <c r="L13" s="360"/>
      <c r="M13" s="360">
        <f t="shared" si="2"/>
        <v>69.712857142857146</v>
      </c>
      <c r="N13" s="360">
        <f>G13-J13</f>
        <v>84.804000000000002</v>
      </c>
      <c r="O13" s="357"/>
      <c r="P13" s="335"/>
    </row>
    <row r="14" spans="1:16" s="159" customFormat="1" ht="21.9" customHeight="1">
      <c r="A14" s="350" t="s">
        <v>20</v>
      </c>
      <c r="B14" s="351" t="s">
        <v>40</v>
      </c>
      <c r="C14" s="404"/>
      <c r="D14" s="404"/>
      <c r="E14" s="404"/>
      <c r="F14" s="354">
        <f>SUM(F15:F16)</f>
        <v>1700</v>
      </c>
      <c r="G14" s="355">
        <f t="shared" ref="G14:O14" si="5">SUM(G15:G16)</f>
        <v>920</v>
      </c>
      <c r="H14" s="355">
        <f t="shared" si="5"/>
        <v>604</v>
      </c>
      <c r="I14" s="355">
        <f t="shared" si="5"/>
        <v>604</v>
      </c>
      <c r="J14" s="355">
        <f t="shared" si="5"/>
        <v>920</v>
      </c>
      <c r="K14" s="355">
        <f t="shared" si="5"/>
        <v>920</v>
      </c>
      <c r="L14" s="355">
        <f t="shared" si="5"/>
        <v>0</v>
      </c>
      <c r="M14" s="355">
        <f t="shared" si="2"/>
        <v>100</v>
      </c>
      <c r="N14" s="355">
        <f t="shared" si="5"/>
        <v>0</v>
      </c>
      <c r="O14" s="355">
        <f t="shared" si="5"/>
        <v>0</v>
      </c>
      <c r="P14" s="335"/>
    </row>
    <row r="15" spans="1:16" s="159" customFormat="1" ht="36">
      <c r="A15" s="352" t="s">
        <v>560</v>
      </c>
      <c r="B15" s="359" t="s">
        <v>460</v>
      </c>
      <c r="C15" s="391" t="s">
        <v>212</v>
      </c>
      <c r="D15" s="392" t="s">
        <v>567</v>
      </c>
      <c r="E15" s="395"/>
      <c r="F15" s="356">
        <v>1200</v>
      </c>
      <c r="G15" s="360">
        <v>800</v>
      </c>
      <c r="H15" s="360">
        <v>350</v>
      </c>
      <c r="I15" s="360">
        <v>350</v>
      </c>
      <c r="J15" s="360">
        <f t="shared" ref="J15:J20" si="6">K15+L15</f>
        <v>800</v>
      </c>
      <c r="K15" s="360">
        <v>800</v>
      </c>
      <c r="L15" s="360"/>
      <c r="M15" s="360">
        <f t="shared" si="2"/>
        <v>100</v>
      </c>
      <c r="N15" s="360">
        <f t="shared" ref="N15:N16" si="7">G15-J15</f>
        <v>0</v>
      </c>
      <c r="O15" s="357"/>
      <c r="P15" s="335"/>
    </row>
    <row r="16" spans="1:16" s="159" customFormat="1" ht="36">
      <c r="A16" s="352" t="s">
        <v>560</v>
      </c>
      <c r="B16" s="359" t="s">
        <v>461</v>
      </c>
      <c r="C16" s="391" t="s">
        <v>212</v>
      </c>
      <c r="D16" s="392" t="s">
        <v>567</v>
      </c>
      <c r="E16" s="395"/>
      <c r="F16" s="356">
        <v>500</v>
      </c>
      <c r="G16" s="360">
        <v>120</v>
      </c>
      <c r="H16" s="360">
        <v>254</v>
      </c>
      <c r="I16" s="360">
        <v>254</v>
      </c>
      <c r="J16" s="360">
        <f t="shared" si="6"/>
        <v>120</v>
      </c>
      <c r="K16" s="360">
        <v>120</v>
      </c>
      <c r="L16" s="360"/>
      <c r="M16" s="360">
        <f t="shared" si="2"/>
        <v>100</v>
      </c>
      <c r="N16" s="360">
        <f t="shared" si="7"/>
        <v>0</v>
      </c>
      <c r="O16" s="357"/>
      <c r="P16" s="335"/>
    </row>
    <row r="17" spans="1:16" s="161" customFormat="1" ht="27.6">
      <c r="A17" s="241" t="s">
        <v>3</v>
      </c>
      <c r="B17" s="234" t="s">
        <v>195</v>
      </c>
      <c r="C17" s="414"/>
      <c r="D17" s="414"/>
      <c r="E17" s="414"/>
      <c r="F17" s="336">
        <f>SUM(F18:F20)</f>
        <v>3070</v>
      </c>
      <c r="G17" s="337">
        <f t="shared" ref="G17:O17" si="8">SUM(G18:G20)</f>
        <v>956.48599999999999</v>
      </c>
      <c r="H17" s="337">
        <f t="shared" si="8"/>
        <v>2651.683</v>
      </c>
      <c r="I17" s="337">
        <f t="shared" si="8"/>
        <v>2416.683</v>
      </c>
      <c r="J17" s="337">
        <f t="shared" si="8"/>
        <v>956.48599999999999</v>
      </c>
      <c r="K17" s="337">
        <f t="shared" si="8"/>
        <v>956.48599999999999</v>
      </c>
      <c r="L17" s="337">
        <f t="shared" si="8"/>
        <v>0</v>
      </c>
      <c r="M17" s="337">
        <f t="shared" si="2"/>
        <v>100</v>
      </c>
      <c r="N17" s="337">
        <f t="shared" si="8"/>
        <v>0</v>
      </c>
      <c r="O17" s="337">
        <f t="shared" si="8"/>
        <v>0</v>
      </c>
      <c r="P17" s="241"/>
    </row>
    <row r="18" spans="1:16" s="212" customFormat="1" ht="27.6">
      <c r="A18" s="335">
        <v>1</v>
      </c>
      <c r="B18" s="233" t="s">
        <v>189</v>
      </c>
      <c r="C18" s="391" t="s">
        <v>96</v>
      </c>
      <c r="D18" s="392" t="s">
        <v>567</v>
      </c>
      <c r="E18" s="395" t="s">
        <v>192</v>
      </c>
      <c r="F18" s="227">
        <v>1600</v>
      </c>
      <c r="G18" s="231">
        <v>406.48599999999999</v>
      </c>
      <c r="H18" s="227">
        <v>1250</v>
      </c>
      <c r="I18" s="227">
        <v>1156</v>
      </c>
      <c r="J18" s="360">
        <f t="shared" si="6"/>
        <v>406.48599999999999</v>
      </c>
      <c r="K18" s="227">
        <v>406.48599999999999</v>
      </c>
      <c r="L18" s="227"/>
      <c r="M18" s="360">
        <f t="shared" si="2"/>
        <v>100</v>
      </c>
      <c r="N18" s="360">
        <f t="shared" ref="N18:N20" si="9">G18-J18</f>
        <v>0</v>
      </c>
      <c r="O18" s="440"/>
      <c r="P18" s="228"/>
    </row>
    <row r="19" spans="1:16" s="213" customFormat="1" ht="27.6">
      <c r="A19" s="335">
        <v>2</v>
      </c>
      <c r="B19" s="233" t="s">
        <v>190</v>
      </c>
      <c r="C19" s="391" t="s">
        <v>316</v>
      </c>
      <c r="D19" s="392" t="s">
        <v>567</v>
      </c>
      <c r="E19" s="395" t="s">
        <v>193</v>
      </c>
      <c r="F19" s="227">
        <v>1150</v>
      </c>
      <c r="G19" s="231">
        <v>500</v>
      </c>
      <c r="H19" s="227">
        <v>1136.683</v>
      </c>
      <c r="I19" s="227">
        <v>1136.683</v>
      </c>
      <c r="J19" s="360">
        <f t="shared" si="6"/>
        <v>500</v>
      </c>
      <c r="K19" s="227">
        <v>500</v>
      </c>
      <c r="L19" s="227"/>
      <c r="M19" s="360">
        <f t="shared" si="2"/>
        <v>100</v>
      </c>
      <c r="N19" s="360">
        <f t="shared" si="9"/>
        <v>0</v>
      </c>
      <c r="O19" s="440"/>
      <c r="P19" s="230"/>
    </row>
    <row r="20" spans="1:16" s="213" customFormat="1" ht="36">
      <c r="A20" s="335">
        <v>3</v>
      </c>
      <c r="B20" s="233" t="s">
        <v>191</v>
      </c>
      <c r="C20" s="391" t="s">
        <v>212</v>
      </c>
      <c r="D20" s="392" t="s">
        <v>567</v>
      </c>
      <c r="E20" s="395" t="s">
        <v>194</v>
      </c>
      <c r="F20" s="227">
        <v>320</v>
      </c>
      <c r="G20" s="231">
        <v>50</v>
      </c>
      <c r="H20" s="227">
        <v>265</v>
      </c>
      <c r="I20" s="227">
        <v>124</v>
      </c>
      <c r="J20" s="360">
        <f t="shared" si="6"/>
        <v>50</v>
      </c>
      <c r="K20" s="360">
        <v>50</v>
      </c>
      <c r="L20" s="361"/>
      <c r="M20" s="360">
        <f t="shared" si="2"/>
        <v>100</v>
      </c>
      <c r="N20" s="360">
        <f t="shared" si="9"/>
        <v>0</v>
      </c>
      <c r="O20" s="357"/>
      <c r="P20" s="230"/>
    </row>
    <row r="21" spans="1:16" s="212" customFormat="1" ht="27.6">
      <c r="A21" s="241" t="s">
        <v>1</v>
      </c>
      <c r="B21" s="234" t="s">
        <v>55</v>
      </c>
      <c r="C21" s="390"/>
      <c r="D21" s="390"/>
      <c r="E21" s="390"/>
      <c r="F21" s="228"/>
      <c r="G21" s="362"/>
      <c r="H21" s="228"/>
      <c r="I21" s="228"/>
      <c r="J21" s="228"/>
      <c r="K21" s="228"/>
      <c r="L21" s="228"/>
      <c r="M21" s="228"/>
      <c r="N21" s="228"/>
      <c r="O21" s="228"/>
      <c r="P21" s="228"/>
    </row>
  </sheetData>
  <mergeCells count="21">
    <mergeCell ref="E6:E8"/>
    <mergeCell ref="F6:F8"/>
    <mergeCell ref="J6:M6"/>
    <mergeCell ref="K7:L7"/>
    <mergeCell ref="M7:M8"/>
    <mergeCell ref="O7:O8"/>
    <mergeCell ref="A1:B1"/>
    <mergeCell ref="A3:P3"/>
    <mergeCell ref="A4:P4"/>
    <mergeCell ref="A6:A8"/>
    <mergeCell ref="B6:B8"/>
    <mergeCell ref="C6:C8"/>
    <mergeCell ref="D6:D8"/>
    <mergeCell ref="G6:G8"/>
    <mergeCell ref="P6:P8"/>
    <mergeCell ref="H6:I6"/>
    <mergeCell ref="H7:H8"/>
    <mergeCell ref="I7:I8"/>
    <mergeCell ref="J7:J8"/>
    <mergeCell ref="N6:O6"/>
    <mergeCell ref="N7:N8"/>
  </mergeCells>
  <printOptions horizontalCentered="1"/>
  <pageMargins left="0.19685039370078741" right="0.19685039370078741" top="0.59055118110236227" bottom="0.59055118110236227" header="0.31496062992125984" footer="0.31496062992125984"/>
  <pageSetup paperSize="9" scale="91" fitToHeight="0" orientation="landscape" r:id="rId1"/>
  <headerFooter alignWithMargins="0"/>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AA83"/>
  <sheetViews>
    <sheetView topLeftCell="A2" zoomScale="85" zoomScaleNormal="85" workbookViewId="0">
      <pane xSplit="4" ySplit="8" topLeftCell="E64" activePane="bottomRight" state="frozen"/>
      <selection activeCell="I24" sqref="I24"/>
      <selection pane="topRight" activeCell="I24" sqref="I24"/>
      <selection pane="bottomLeft" activeCell="I24" sqref="I24"/>
      <selection pane="bottomRight" activeCell="I24" sqref="I24"/>
    </sheetView>
  </sheetViews>
  <sheetFormatPr defaultColWidth="9" defaultRowHeight="15.6"/>
  <cols>
    <col min="1" max="1" width="4.59765625" style="258" customWidth="1"/>
    <col min="2" max="2" width="35.3984375" style="146" customWidth="1"/>
    <col min="3" max="3" width="7.3984375" style="31" customWidth="1"/>
    <col min="4" max="4" width="10.3984375" style="31" customWidth="1"/>
    <col min="5" max="5" width="9.09765625" style="31" customWidth="1"/>
    <col min="6" max="6" width="7.8984375" style="31" customWidth="1"/>
    <col min="7" max="10" width="10.09765625" style="31" customWidth="1"/>
    <col min="11" max="11" width="7.5" style="31" customWidth="1"/>
    <col min="12" max="12" width="8.69921875" style="31" customWidth="1"/>
    <col min="13" max="13" width="7.8984375" style="31" customWidth="1"/>
    <col min="14" max="15" width="8.59765625" style="31" customWidth="1"/>
    <col min="16" max="16" width="11.09765625" style="31" customWidth="1"/>
    <col min="17" max="17" width="9.19921875" style="31" customWidth="1"/>
    <col min="18" max="18" width="8.59765625" style="31" customWidth="1"/>
    <col min="19" max="19" width="7.59765625" style="31" customWidth="1"/>
    <col min="20" max="20" width="7" style="31" bestFit="1" customWidth="1"/>
    <col min="21" max="21" width="9.8984375" style="31" bestFit="1" customWidth="1"/>
    <col min="22" max="22" width="13.69921875" style="31" customWidth="1"/>
    <col min="23" max="23" width="9.09765625" style="31" customWidth="1"/>
    <col min="24" max="24" width="8.8984375" style="31" customWidth="1"/>
    <col min="25" max="25" width="11.3984375" style="31" bestFit="1" customWidth="1"/>
    <col min="26" max="26" width="9.69921875" style="31" bestFit="1" customWidth="1"/>
    <col min="27" max="27" width="10.19921875" style="31" bestFit="1" customWidth="1"/>
    <col min="28" max="16384" width="9" style="31"/>
  </cols>
  <sheetData>
    <row r="1" spans="1:27" ht="15.75" hidden="1" customHeight="1">
      <c r="A1" s="524"/>
      <c r="B1" s="524"/>
      <c r="S1" s="307"/>
    </row>
    <row r="2" spans="1:27">
      <c r="A2" s="443"/>
      <c r="B2" s="443"/>
      <c r="C2" s="443"/>
      <c r="D2" s="443"/>
      <c r="E2" s="443"/>
      <c r="F2" s="443"/>
      <c r="G2" s="443"/>
      <c r="H2" s="443"/>
      <c r="I2" s="443"/>
      <c r="J2" s="443"/>
      <c r="K2" s="443"/>
      <c r="L2" s="443"/>
      <c r="M2" s="443"/>
      <c r="N2" s="443"/>
      <c r="O2" s="443"/>
      <c r="P2" s="443"/>
      <c r="Q2" s="443"/>
      <c r="R2" s="443" t="s">
        <v>492</v>
      </c>
      <c r="S2" s="443"/>
    </row>
    <row r="3" spans="1:27" s="146" customFormat="1" ht="36" customHeight="1">
      <c r="A3" s="509" t="s">
        <v>612</v>
      </c>
      <c r="B3" s="509"/>
      <c r="C3" s="509"/>
      <c r="D3" s="509"/>
      <c r="E3" s="509"/>
      <c r="F3" s="509"/>
      <c r="G3" s="509"/>
      <c r="H3" s="509"/>
      <c r="I3" s="509"/>
      <c r="J3" s="509"/>
      <c r="K3" s="509"/>
      <c r="L3" s="509"/>
      <c r="M3" s="509"/>
      <c r="N3" s="509"/>
      <c r="O3" s="509"/>
      <c r="P3" s="509"/>
      <c r="Q3" s="509"/>
      <c r="R3" s="509"/>
      <c r="S3" s="509"/>
    </row>
    <row r="4" spans="1:27" s="146" customFormat="1" ht="20.25" customHeight="1">
      <c r="A4" s="525" t="s">
        <v>606</v>
      </c>
      <c r="B4" s="526"/>
      <c r="C4" s="526"/>
      <c r="D4" s="526"/>
      <c r="E4" s="526"/>
      <c r="F4" s="526"/>
      <c r="G4" s="526"/>
      <c r="H4" s="526"/>
      <c r="I4" s="526"/>
      <c r="J4" s="526"/>
      <c r="K4" s="526"/>
      <c r="L4" s="526"/>
      <c r="M4" s="526"/>
      <c r="N4" s="526"/>
      <c r="O4" s="526"/>
      <c r="P4" s="526"/>
      <c r="Q4" s="526"/>
      <c r="R4" s="526"/>
      <c r="S4" s="526"/>
    </row>
    <row r="5" spans="1:27" s="146" customFormat="1" ht="16.5" customHeight="1">
      <c r="A5" s="258"/>
      <c r="G5" s="387"/>
      <c r="H5" s="387"/>
      <c r="I5" s="387"/>
      <c r="J5" s="387"/>
      <c r="K5" s="387"/>
      <c r="L5" s="387"/>
      <c r="M5" s="387"/>
      <c r="N5" s="387"/>
      <c r="O5" s="387"/>
      <c r="P5" s="387"/>
      <c r="Q5" s="540" t="s">
        <v>8</v>
      </c>
      <c r="R5" s="540"/>
      <c r="S5" s="442"/>
    </row>
    <row r="6" spans="1:27" s="184" customFormat="1" ht="55.5" customHeight="1">
      <c r="A6" s="533" t="s">
        <v>6</v>
      </c>
      <c r="B6" s="533" t="s">
        <v>9</v>
      </c>
      <c r="C6" s="533" t="s">
        <v>10</v>
      </c>
      <c r="D6" s="533" t="s">
        <v>12</v>
      </c>
      <c r="E6" s="534" t="s">
        <v>15</v>
      </c>
      <c r="F6" s="534" t="s">
        <v>25</v>
      </c>
      <c r="G6" s="537" t="s">
        <v>609</v>
      </c>
      <c r="H6" s="538"/>
      <c r="I6" s="537" t="s">
        <v>14</v>
      </c>
      <c r="J6" s="539"/>
      <c r="K6" s="537" t="s">
        <v>596</v>
      </c>
      <c r="L6" s="538"/>
      <c r="M6" s="538"/>
      <c r="N6" s="539"/>
      <c r="O6" s="537" t="s">
        <v>600</v>
      </c>
      <c r="P6" s="539"/>
      <c r="Q6" s="537" t="s">
        <v>602</v>
      </c>
      <c r="R6" s="539"/>
      <c r="S6" s="533" t="s">
        <v>5</v>
      </c>
      <c r="U6" s="217">
        <v>35900</v>
      </c>
      <c r="V6" s="217" t="e">
        <f>#REF!-U6</f>
        <v>#REF!</v>
      </c>
      <c r="X6" s="532" t="s">
        <v>65</v>
      </c>
    </row>
    <row r="7" spans="1:27" s="184" customFormat="1" ht="17.25" customHeight="1">
      <c r="A7" s="533"/>
      <c r="B7" s="533"/>
      <c r="C7" s="533"/>
      <c r="D7" s="533"/>
      <c r="E7" s="535"/>
      <c r="F7" s="535"/>
      <c r="G7" s="533" t="s">
        <v>610</v>
      </c>
      <c r="H7" s="533" t="s">
        <v>56</v>
      </c>
      <c r="I7" s="533" t="s">
        <v>24</v>
      </c>
      <c r="J7" s="533" t="s">
        <v>526</v>
      </c>
      <c r="K7" s="534" t="s">
        <v>25</v>
      </c>
      <c r="L7" s="537" t="s">
        <v>47</v>
      </c>
      <c r="M7" s="539"/>
      <c r="N7" s="534" t="s">
        <v>599</v>
      </c>
      <c r="O7" s="533" t="s">
        <v>600</v>
      </c>
      <c r="P7" s="533" t="s">
        <v>601</v>
      </c>
      <c r="Q7" s="534" t="s">
        <v>603</v>
      </c>
      <c r="R7" s="534" t="s">
        <v>604</v>
      </c>
      <c r="S7" s="533"/>
      <c r="U7" s="439">
        <v>24257.821</v>
      </c>
      <c r="V7" s="439">
        <v>5153.71</v>
      </c>
      <c r="X7" s="532"/>
    </row>
    <row r="8" spans="1:27" s="184" customFormat="1" ht="18" customHeight="1">
      <c r="A8" s="533"/>
      <c r="B8" s="533"/>
      <c r="C8" s="533"/>
      <c r="D8" s="533"/>
      <c r="E8" s="535"/>
      <c r="F8" s="535"/>
      <c r="G8" s="533"/>
      <c r="H8" s="533"/>
      <c r="I8" s="533"/>
      <c r="J8" s="533"/>
      <c r="K8" s="535"/>
      <c r="L8" s="534" t="s">
        <v>597</v>
      </c>
      <c r="M8" s="534" t="s">
        <v>598</v>
      </c>
      <c r="N8" s="535"/>
      <c r="O8" s="533"/>
      <c r="P8" s="533"/>
      <c r="Q8" s="535"/>
      <c r="R8" s="535"/>
      <c r="S8" s="533"/>
      <c r="V8" s="217">
        <f>U7-V7</f>
        <v>19104.111000000001</v>
      </c>
      <c r="X8" s="532"/>
    </row>
    <row r="9" spans="1:27" s="184" customFormat="1" ht="57" customHeight="1">
      <c r="A9" s="533"/>
      <c r="B9" s="533"/>
      <c r="C9" s="533"/>
      <c r="D9" s="533"/>
      <c r="E9" s="536"/>
      <c r="F9" s="536"/>
      <c r="G9" s="533"/>
      <c r="H9" s="533"/>
      <c r="I9" s="533"/>
      <c r="J9" s="533"/>
      <c r="K9" s="536"/>
      <c r="L9" s="536"/>
      <c r="M9" s="536"/>
      <c r="N9" s="536"/>
      <c r="O9" s="533"/>
      <c r="P9" s="533"/>
      <c r="Q9" s="536"/>
      <c r="R9" s="536"/>
      <c r="S9" s="533"/>
      <c r="X9" s="532"/>
    </row>
    <row r="10" spans="1:27" s="184" customFormat="1" ht="20.100000000000001" customHeight="1">
      <c r="A10" s="465"/>
      <c r="B10" s="465" t="s">
        <v>17</v>
      </c>
      <c r="C10" s="465"/>
      <c r="D10" s="465"/>
      <c r="E10" s="465"/>
      <c r="F10" s="466">
        <f t="shared" ref="F10:R10" si="0">F11+F23</f>
        <v>708912</v>
      </c>
      <c r="G10" s="466">
        <f t="shared" si="0"/>
        <v>504634.82200000004</v>
      </c>
      <c r="H10" s="466">
        <f t="shared" si="0"/>
        <v>75327</v>
      </c>
      <c r="I10" s="466">
        <f t="shared" si="0"/>
        <v>618452.71499999997</v>
      </c>
      <c r="J10" s="466">
        <f t="shared" si="0"/>
        <v>42126.895999999993</v>
      </c>
      <c r="K10" s="466">
        <f t="shared" si="0"/>
        <v>66253.611688000005</v>
      </c>
      <c r="L10" s="466">
        <f t="shared" si="0"/>
        <v>60046.464688000007</v>
      </c>
      <c r="M10" s="466">
        <f t="shared" si="0"/>
        <v>6207.1469999999999</v>
      </c>
      <c r="N10" s="466">
        <f>K10/H10*100</f>
        <v>87.954666571083422</v>
      </c>
      <c r="O10" s="466">
        <f t="shared" si="0"/>
        <v>9073.3883119999991</v>
      </c>
      <c r="P10" s="466">
        <f t="shared" si="0"/>
        <v>0</v>
      </c>
      <c r="Q10" s="466">
        <f t="shared" si="0"/>
        <v>1513.4520000000002</v>
      </c>
      <c r="R10" s="466">
        <f t="shared" si="0"/>
        <v>0</v>
      </c>
      <c r="S10" s="467"/>
      <c r="T10" s="217"/>
      <c r="Y10" s="363" t="e">
        <f>#REF!+PL5MTQG!#REF!</f>
        <v>#REF!</v>
      </c>
      <c r="Z10" s="364" t="e">
        <f>#REF!+PL5MTQG!#REF!</f>
        <v>#REF!</v>
      </c>
      <c r="AA10" s="184" t="e">
        <f>Z10/Y10%</f>
        <v>#REF!</v>
      </c>
    </row>
    <row r="11" spans="1:27" ht="20.100000000000001" customHeight="1">
      <c r="A11" s="371" t="s">
        <v>2</v>
      </c>
      <c r="B11" s="372" t="s">
        <v>29</v>
      </c>
      <c r="C11" s="454"/>
      <c r="D11" s="455"/>
      <c r="E11" s="454"/>
      <c r="F11" s="375">
        <f t="shared" ref="F11:R11" si="1">F12+F17+F19+F21</f>
        <v>479450</v>
      </c>
      <c r="G11" s="375">
        <f t="shared" si="1"/>
        <v>404067.73200000002</v>
      </c>
      <c r="H11" s="375">
        <f t="shared" si="1"/>
        <v>32614</v>
      </c>
      <c r="I11" s="375">
        <f t="shared" si="1"/>
        <v>441807.277</v>
      </c>
      <c r="J11" s="375">
        <f t="shared" si="1"/>
        <v>20214</v>
      </c>
      <c r="K11" s="375">
        <f t="shared" si="1"/>
        <v>32558.190999999999</v>
      </c>
      <c r="L11" s="375">
        <f t="shared" si="1"/>
        <v>27041.842000000001</v>
      </c>
      <c r="M11" s="375">
        <f t="shared" si="1"/>
        <v>5516.3490000000002</v>
      </c>
      <c r="N11" s="375">
        <f>K11/H11*100</f>
        <v>99.828880235481691</v>
      </c>
      <c r="O11" s="375">
        <f t="shared" si="1"/>
        <v>55.809000000000196</v>
      </c>
      <c r="P11" s="375">
        <f t="shared" si="1"/>
        <v>0</v>
      </c>
      <c r="Q11" s="375">
        <f t="shared" si="1"/>
        <v>18.809000000000196</v>
      </c>
      <c r="R11" s="375">
        <f t="shared" si="1"/>
        <v>0</v>
      </c>
      <c r="S11" s="456"/>
      <c r="U11" s="203"/>
      <c r="V11" s="203"/>
      <c r="W11" s="203"/>
    </row>
    <row r="12" spans="1:27" ht="20.100000000000001" customHeight="1">
      <c r="A12" s="262">
        <v>1</v>
      </c>
      <c r="B12" s="267" t="s">
        <v>76</v>
      </c>
      <c r="C12" s="259"/>
      <c r="D12" s="263"/>
      <c r="E12" s="259"/>
      <c r="F12" s="257">
        <f t="shared" ref="F12:R12" si="2">SUM(F13:F16)</f>
        <v>399480</v>
      </c>
      <c r="G12" s="257">
        <f t="shared" si="2"/>
        <v>383449.73200000002</v>
      </c>
      <c r="H12" s="257">
        <f t="shared" si="2"/>
        <v>9856</v>
      </c>
      <c r="I12" s="257">
        <f t="shared" si="2"/>
        <v>393236.08600000001</v>
      </c>
      <c r="J12" s="257">
        <f t="shared" si="2"/>
        <v>0</v>
      </c>
      <c r="K12" s="257">
        <f t="shared" si="2"/>
        <v>9819</v>
      </c>
      <c r="L12" s="257">
        <f t="shared" si="2"/>
        <v>9819</v>
      </c>
      <c r="M12" s="257">
        <f t="shared" si="2"/>
        <v>0</v>
      </c>
      <c r="N12" s="257">
        <f>K12/H12*100</f>
        <v>99.624594155844164</v>
      </c>
      <c r="O12" s="257">
        <f t="shared" si="2"/>
        <v>37</v>
      </c>
      <c r="P12" s="257">
        <f t="shared" si="2"/>
        <v>0</v>
      </c>
      <c r="Q12" s="257">
        <f t="shared" si="2"/>
        <v>0</v>
      </c>
      <c r="R12" s="257">
        <f t="shared" si="2"/>
        <v>0</v>
      </c>
      <c r="S12" s="390"/>
      <c r="U12" s="189"/>
      <c r="V12" s="189"/>
      <c r="W12" s="189"/>
    </row>
    <row r="13" spans="1:27" ht="36">
      <c r="A13" s="252" t="s">
        <v>576</v>
      </c>
      <c r="B13" s="239" t="s">
        <v>77</v>
      </c>
      <c r="C13" s="395" t="s">
        <v>80</v>
      </c>
      <c r="D13" s="395" t="s">
        <v>588</v>
      </c>
      <c r="E13" s="393" t="s">
        <v>82</v>
      </c>
      <c r="F13" s="237">
        <v>300000</v>
      </c>
      <c r="G13" s="237">
        <v>294700</v>
      </c>
      <c r="H13" s="237">
        <v>4143</v>
      </c>
      <c r="I13" s="237">
        <v>298843</v>
      </c>
      <c r="J13" s="237"/>
      <c r="K13" s="237">
        <f>L13+M13</f>
        <v>4143</v>
      </c>
      <c r="L13" s="237">
        <v>4143</v>
      </c>
      <c r="M13" s="237"/>
      <c r="N13" s="237">
        <f>K13/H13*100</f>
        <v>100</v>
      </c>
      <c r="O13" s="237">
        <f>H13-K13</f>
        <v>0</v>
      </c>
      <c r="P13" s="237"/>
      <c r="Q13" s="237"/>
      <c r="R13" s="237"/>
      <c r="S13" s="390"/>
      <c r="U13" s="201" t="s">
        <v>553</v>
      </c>
      <c r="V13" s="189"/>
      <c r="W13" s="189"/>
      <c r="X13" s="311" t="e">
        <f>#REF!+#REF!</f>
        <v>#REF!</v>
      </c>
    </row>
    <row r="14" spans="1:27" ht="36">
      <c r="A14" s="252" t="s">
        <v>577</v>
      </c>
      <c r="B14" s="239" t="s">
        <v>78</v>
      </c>
      <c r="C14" s="395" t="s">
        <v>80</v>
      </c>
      <c r="D14" s="395" t="s">
        <v>563</v>
      </c>
      <c r="E14" s="393" t="s">
        <v>83</v>
      </c>
      <c r="F14" s="237">
        <v>66500</v>
      </c>
      <c r="G14" s="237">
        <v>59850</v>
      </c>
      <c r="H14" s="237">
        <v>5509</v>
      </c>
      <c r="I14" s="237">
        <v>65290.086000000003</v>
      </c>
      <c r="J14" s="237"/>
      <c r="K14" s="237">
        <f t="shared" ref="K14:K22" si="3">L14+M14</f>
        <v>5509</v>
      </c>
      <c r="L14" s="237">
        <v>5509</v>
      </c>
      <c r="M14" s="237"/>
      <c r="N14" s="237">
        <f t="shared" ref="N14:N22" si="4">K14/H14*100</f>
        <v>100</v>
      </c>
      <c r="O14" s="237">
        <f t="shared" ref="O14:O22" si="5">H14-K14</f>
        <v>0</v>
      </c>
      <c r="P14" s="237"/>
      <c r="Q14" s="237"/>
      <c r="R14" s="237"/>
      <c r="S14" s="390"/>
      <c r="U14" s="201" t="s">
        <v>553</v>
      </c>
      <c r="V14" s="189"/>
      <c r="W14" s="189"/>
      <c r="X14" s="311" t="e">
        <f>#REF!+#REF!</f>
        <v>#REF!</v>
      </c>
    </row>
    <row r="15" spans="1:27" ht="36">
      <c r="A15" s="252" t="s">
        <v>578</v>
      </c>
      <c r="B15" s="239" t="s">
        <v>79</v>
      </c>
      <c r="C15" s="395" t="s">
        <v>213</v>
      </c>
      <c r="D15" s="395" t="s">
        <v>564</v>
      </c>
      <c r="E15" s="393" t="s">
        <v>84</v>
      </c>
      <c r="F15" s="237">
        <v>14980</v>
      </c>
      <c r="G15" s="237">
        <v>13036.732</v>
      </c>
      <c r="H15" s="237">
        <v>62</v>
      </c>
      <c r="I15" s="237">
        <v>13098</v>
      </c>
      <c r="J15" s="237"/>
      <c r="K15" s="237">
        <f t="shared" si="3"/>
        <v>62</v>
      </c>
      <c r="L15" s="237">
        <v>62</v>
      </c>
      <c r="M15" s="237"/>
      <c r="N15" s="237">
        <f t="shared" si="4"/>
        <v>100</v>
      </c>
      <c r="O15" s="237">
        <f t="shared" si="5"/>
        <v>0</v>
      </c>
      <c r="P15" s="237"/>
      <c r="Q15" s="237"/>
      <c r="R15" s="237"/>
      <c r="S15" s="390"/>
      <c r="U15" s="201" t="s">
        <v>553</v>
      </c>
      <c r="V15" s="189"/>
      <c r="W15" s="189"/>
      <c r="X15" s="311" t="e">
        <f>#REF!+#REF!</f>
        <v>#REF!</v>
      </c>
    </row>
    <row r="16" spans="1:27" ht="54" customHeight="1">
      <c r="A16" s="252" t="s">
        <v>579</v>
      </c>
      <c r="B16" s="239" t="s">
        <v>527</v>
      </c>
      <c r="C16" s="395" t="s">
        <v>315</v>
      </c>
      <c r="D16" s="395" t="s">
        <v>565</v>
      </c>
      <c r="E16" s="393" t="s">
        <v>573</v>
      </c>
      <c r="F16" s="237">
        <v>18000</v>
      </c>
      <c r="G16" s="237">
        <v>15863</v>
      </c>
      <c r="H16" s="237">
        <v>142</v>
      </c>
      <c r="I16" s="237">
        <v>16005</v>
      </c>
      <c r="J16" s="237"/>
      <c r="K16" s="237">
        <f t="shared" si="3"/>
        <v>105</v>
      </c>
      <c r="L16" s="237">
        <v>105</v>
      </c>
      <c r="M16" s="237"/>
      <c r="N16" s="237">
        <f t="shared" si="4"/>
        <v>73.943661971830991</v>
      </c>
      <c r="O16" s="237">
        <f t="shared" si="5"/>
        <v>37</v>
      </c>
      <c r="P16" s="250" t="s">
        <v>664</v>
      </c>
      <c r="Q16" s="237"/>
      <c r="R16" s="237"/>
      <c r="S16" s="395"/>
      <c r="U16" s="201" t="s">
        <v>553</v>
      </c>
      <c r="V16" s="189"/>
      <c r="W16" s="189"/>
      <c r="X16" s="311"/>
    </row>
    <row r="17" spans="1:27" ht="20.100000000000001" customHeight="1">
      <c r="A17" s="262">
        <v>2</v>
      </c>
      <c r="B17" s="267" t="s">
        <v>85</v>
      </c>
      <c r="C17" s="396"/>
      <c r="D17" s="395"/>
      <c r="E17" s="397"/>
      <c r="F17" s="257">
        <f>SUM(F18)</f>
        <v>14990</v>
      </c>
      <c r="G17" s="257">
        <f t="shared" ref="G17:R17" si="6">SUM(G18)</f>
        <v>12868</v>
      </c>
      <c r="H17" s="257">
        <f t="shared" si="6"/>
        <v>1612</v>
      </c>
      <c r="I17" s="257">
        <f t="shared" si="6"/>
        <v>14480</v>
      </c>
      <c r="J17" s="257">
        <f t="shared" si="6"/>
        <v>0</v>
      </c>
      <c r="K17" s="257">
        <f t="shared" si="6"/>
        <v>1612</v>
      </c>
      <c r="L17" s="257">
        <f t="shared" si="6"/>
        <v>1292.732</v>
      </c>
      <c r="M17" s="257">
        <f t="shared" si="6"/>
        <v>319.26799999999997</v>
      </c>
      <c r="N17" s="257">
        <f t="shared" si="6"/>
        <v>100</v>
      </c>
      <c r="O17" s="257">
        <f t="shared" si="6"/>
        <v>0</v>
      </c>
      <c r="P17" s="257">
        <f t="shared" si="6"/>
        <v>0</v>
      </c>
      <c r="Q17" s="257">
        <f t="shared" si="6"/>
        <v>0</v>
      </c>
      <c r="R17" s="257">
        <f t="shared" si="6"/>
        <v>0</v>
      </c>
      <c r="S17" s="390"/>
      <c r="U17" s="203"/>
      <c r="V17" s="203"/>
      <c r="W17" s="203"/>
    </row>
    <row r="18" spans="1:27" ht="26.4">
      <c r="A18" s="252" t="s">
        <v>560</v>
      </c>
      <c r="B18" s="269" t="s">
        <v>86</v>
      </c>
      <c r="C18" s="395" t="s">
        <v>80</v>
      </c>
      <c r="D18" s="395" t="s">
        <v>566</v>
      </c>
      <c r="E18" s="393" t="s">
        <v>89</v>
      </c>
      <c r="F18" s="237">
        <v>14990</v>
      </c>
      <c r="G18" s="237">
        <v>12868</v>
      </c>
      <c r="H18" s="237">
        <f>2122-510</f>
        <v>1612</v>
      </c>
      <c r="I18" s="237">
        <v>14480</v>
      </c>
      <c r="J18" s="237"/>
      <c r="K18" s="237">
        <f t="shared" si="3"/>
        <v>1612</v>
      </c>
      <c r="L18" s="237">
        <v>1292.732</v>
      </c>
      <c r="M18" s="237">
        <v>319.26799999999997</v>
      </c>
      <c r="N18" s="237">
        <f t="shared" si="4"/>
        <v>100</v>
      </c>
      <c r="O18" s="237">
        <f t="shared" si="5"/>
        <v>0</v>
      </c>
      <c r="P18" s="237"/>
      <c r="Q18" s="237"/>
      <c r="R18" s="237"/>
      <c r="S18" s="395"/>
      <c r="U18" s="201" t="s">
        <v>553</v>
      </c>
      <c r="V18" s="189"/>
      <c r="W18" s="189"/>
      <c r="X18" s="311" t="e">
        <f>#REF!+#REF!</f>
        <v>#REF!</v>
      </c>
    </row>
    <row r="19" spans="1:27">
      <c r="A19" s="262">
        <v>3</v>
      </c>
      <c r="B19" s="277" t="s">
        <v>447</v>
      </c>
      <c r="C19" s="398"/>
      <c r="D19" s="395"/>
      <c r="E19" s="397"/>
      <c r="F19" s="257">
        <f>SUM(F20)</f>
        <v>14980</v>
      </c>
      <c r="G19" s="257">
        <f t="shared" ref="G19:R19" si="7">SUM(G20)</f>
        <v>7750</v>
      </c>
      <c r="H19" s="257">
        <f t="shared" si="7"/>
        <v>6146</v>
      </c>
      <c r="I19" s="257">
        <f t="shared" si="7"/>
        <v>13877.190999999999</v>
      </c>
      <c r="J19" s="257">
        <f t="shared" si="7"/>
        <v>0</v>
      </c>
      <c r="K19" s="257">
        <f t="shared" si="7"/>
        <v>6127.1909999999998</v>
      </c>
      <c r="L19" s="257">
        <f t="shared" si="7"/>
        <v>5880.11</v>
      </c>
      <c r="M19" s="257">
        <f t="shared" si="7"/>
        <v>247.08099999999999</v>
      </c>
      <c r="N19" s="257">
        <f t="shared" si="7"/>
        <v>99.69396355353075</v>
      </c>
      <c r="O19" s="257">
        <f t="shared" si="7"/>
        <v>18.809000000000196</v>
      </c>
      <c r="P19" s="257">
        <f t="shared" si="7"/>
        <v>0</v>
      </c>
      <c r="Q19" s="257">
        <f t="shared" si="7"/>
        <v>18.809000000000196</v>
      </c>
      <c r="R19" s="257">
        <f t="shared" si="7"/>
        <v>0</v>
      </c>
      <c r="S19" s="390"/>
      <c r="U19" s="203"/>
      <c r="V19" s="203"/>
      <c r="W19" s="203"/>
    </row>
    <row r="20" spans="1:27" ht="26.4">
      <c r="A20" s="252" t="s">
        <v>560</v>
      </c>
      <c r="B20" s="269" t="s">
        <v>87</v>
      </c>
      <c r="C20" s="395" t="s">
        <v>80</v>
      </c>
      <c r="D20" s="395" t="s">
        <v>567</v>
      </c>
      <c r="E20" s="393" t="s">
        <v>90</v>
      </c>
      <c r="F20" s="237">
        <v>14980</v>
      </c>
      <c r="G20" s="237">
        <v>7750</v>
      </c>
      <c r="H20" s="237">
        <f>2736+3410</f>
        <v>6146</v>
      </c>
      <c r="I20" s="237">
        <v>13877.190999999999</v>
      </c>
      <c r="J20" s="237"/>
      <c r="K20" s="237">
        <f t="shared" si="3"/>
        <v>6127.1909999999998</v>
      </c>
      <c r="L20" s="237">
        <v>5880.11</v>
      </c>
      <c r="M20" s="237">
        <v>247.08099999999999</v>
      </c>
      <c r="N20" s="237">
        <f t="shared" si="4"/>
        <v>99.69396355353075</v>
      </c>
      <c r="O20" s="237">
        <f t="shared" si="5"/>
        <v>18.809000000000196</v>
      </c>
      <c r="P20" s="237"/>
      <c r="Q20" s="237">
        <f>O20</f>
        <v>18.809000000000196</v>
      </c>
      <c r="R20" s="237"/>
      <c r="S20" s="395"/>
      <c r="U20" s="201" t="s">
        <v>553</v>
      </c>
      <c r="V20" s="189"/>
      <c r="W20" s="189"/>
      <c r="X20" s="311" t="e">
        <f>#REF!+#REF!</f>
        <v>#REF!</v>
      </c>
    </row>
    <row r="21" spans="1:27" ht="20.100000000000001" customHeight="1">
      <c r="A21" s="262">
        <v>4</v>
      </c>
      <c r="B21" s="277" t="s">
        <v>589</v>
      </c>
      <c r="C21" s="398"/>
      <c r="D21" s="395"/>
      <c r="E21" s="397"/>
      <c r="F21" s="257">
        <f>SUM(F22)</f>
        <v>50000</v>
      </c>
      <c r="G21" s="257">
        <f t="shared" ref="G21:R21" si="8">SUM(G22)</f>
        <v>0</v>
      </c>
      <c r="H21" s="257">
        <f t="shared" si="8"/>
        <v>15000</v>
      </c>
      <c r="I21" s="257">
        <f t="shared" si="8"/>
        <v>20214</v>
      </c>
      <c r="J21" s="257">
        <f t="shared" si="8"/>
        <v>20214</v>
      </c>
      <c r="K21" s="257">
        <f t="shared" si="8"/>
        <v>15000</v>
      </c>
      <c r="L21" s="257">
        <f t="shared" si="8"/>
        <v>10050</v>
      </c>
      <c r="M21" s="257">
        <f t="shared" si="8"/>
        <v>4950</v>
      </c>
      <c r="N21" s="257">
        <f t="shared" si="8"/>
        <v>100</v>
      </c>
      <c r="O21" s="257">
        <f t="shared" si="8"/>
        <v>0</v>
      </c>
      <c r="P21" s="257">
        <f t="shared" si="8"/>
        <v>0</v>
      </c>
      <c r="Q21" s="257">
        <f t="shared" si="8"/>
        <v>0</v>
      </c>
      <c r="R21" s="257">
        <f t="shared" si="8"/>
        <v>0</v>
      </c>
      <c r="S21" s="390"/>
      <c r="U21" s="203"/>
      <c r="V21" s="203"/>
      <c r="W21" s="203"/>
    </row>
    <row r="22" spans="1:27" ht="26.4">
      <c r="A22" s="252">
        <v>1</v>
      </c>
      <c r="B22" s="269" t="s">
        <v>88</v>
      </c>
      <c r="C22" s="395" t="s">
        <v>80</v>
      </c>
      <c r="D22" s="395" t="s">
        <v>568</v>
      </c>
      <c r="E22" s="393" t="s">
        <v>91</v>
      </c>
      <c r="F22" s="237">
        <v>50000</v>
      </c>
      <c r="G22" s="237"/>
      <c r="H22" s="237">
        <f>3000+12000</f>
        <v>15000</v>
      </c>
      <c r="I22" s="237">
        <v>20214</v>
      </c>
      <c r="J22" s="237">
        <v>20214</v>
      </c>
      <c r="K22" s="237">
        <f t="shared" si="3"/>
        <v>15000</v>
      </c>
      <c r="L22" s="237">
        <v>10050</v>
      </c>
      <c r="M22" s="237">
        <v>4950</v>
      </c>
      <c r="N22" s="237">
        <f t="shared" si="4"/>
        <v>100</v>
      </c>
      <c r="O22" s="237">
        <f t="shared" si="5"/>
        <v>0</v>
      </c>
      <c r="P22" s="237"/>
      <c r="Q22" s="237">
        <f>O22</f>
        <v>0</v>
      </c>
      <c r="R22" s="237"/>
      <c r="S22" s="390"/>
      <c r="U22" s="201" t="s">
        <v>553</v>
      </c>
      <c r="V22" s="189"/>
      <c r="W22" s="189"/>
      <c r="X22" s="311" t="e">
        <f>#REF!+#REF!</f>
        <v>#REF!</v>
      </c>
    </row>
    <row r="23" spans="1:27" ht="20.100000000000001" customHeight="1">
      <c r="A23" s="371" t="s">
        <v>3</v>
      </c>
      <c r="B23" s="372" t="s">
        <v>590</v>
      </c>
      <c r="C23" s="456"/>
      <c r="D23" s="457"/>
      <c r="E23" s="456"/>
      <c r="F23" s="375">
        <f>F24+F55+F62</f>
        <v>229462</v>
      </c>
      <c r="G23" s="375">
        <f t="shared" ref="G23:M23" si="9">G24+G55+G62</f>
        <v>100567.09</v>
      </c>
      <c r="H23" s="375">
        <f t="shared" si="9"/>
        <v>42713</v>
      </c>
      <c r="I23" s="375">
        <f t="shared" si="9"/>
        <v>176645.43799999999</v>
      </c>
      <c r="J23" s="375">
        <f t="shared" si="9"/>
        <v>21912.895999999997</v>
      </c>
      <c r="K23" s="375">
        <f t="shared" si="9"/>
        <v>33695.420688000006</v>
      </c>
      <c r="L23" s="375">
        <f t="shared" si="9"/>
        <v>33004.622688000003</v>
      </c>
      <c r="M23" s="375">
        <f t="shared" si="9"/>
        <v>690.798</v>
      </c>
      <c r="N23" s="375">
        <f>K23/H23*100</f>
        <v>78.887974827335952</v>
      </c>
      <c r="O23" s="375">
        <f t="shared" ref="O23" si="10">O24+O55+O62</f>
        <v>9017.5793119999998</v>
      </c>
      <c r="P23" s="375">
        <f t="shared" ref="P23" si="11">P24+P55+P62</f>
        <v>0</v>
      </c>
      <c r="Q23" s="375">
        <f t="shared" ref="Q23" si="12">Q24+Q55+Q62</f>
        <v>1494.643</v>
      </c>
      <c r="R23" s="375">
        <f t="shared" ref="R23" si="13">R24+R55+R62</f>
        <v>0</v>
      </c>
      <c r="S23" s="458">
        <f t="shared" ref="S23" si="14">S24</f>
        <v>0</v>
      </c>
      <c r="U23" s="203"/>
      <c r="V23" s="203"/>
      <c r="W23" s="203"/>
      <c r="Y23" s="363" t="e">
        <f>#REF!-#REF!</f>
        <v>#REF!</v>
      </c>
    </row>
    <row r="24" spans="1:27" ht="20.100000000000001" customHeight="1">
      <c r="A24" s="451" t="s">
        <v>611</v>
      </c>
      <c r="B24" s="452" t="s">
        <v>177</v>
      </c>
      <c r="C24" s="453"/>
      <c r="D24" s="459"/>
      <c r="E24" s="453"/>
      <c r="F24" s="460">
        <f>F25+F30+F34+F41+F44</f>
        <v>182010</v>
      </c>
      <c r="G24" s="460">
        <f t="shared" ref="G24:M24" si="15">G25+G30+G34+G41+G44</f>
        <v>80540.09</v>
      </c>
      <c r="H24" s="460">
        <f t="shared" si="15"/>
        <v>29170</v>
      </c>
      <c r="I24" s="460">
        <f t="shared" si="15"/>
        <v>145741.43799999999</v>
      </c>
      <c r="J24" s="460">
        <f t="shared" si="15"/>
        <v>19364.895999999997</v>
      </c>
      <c r="K24" s="460">
        <f t="shared" si="15"/>
        <v>27665.859</v>
      </c>
      <c r="L24" s="460">
        <f t="shared" si="15"/>
        <v>26975.061000000002</v>
      </c>
      <c r="M24" s="460">
        <f t="shared" si="15"/>
        <v>690.798</v>
      </c>
      <c r="N24" s="460">
        <f>K24/H24*100</f>
        <v>94.843534453205351</v>
      </c>
      <c r="O24" s="460">
        <f t="shared" ref="O24" si="16">O25+O30+O34+O41+O44</f>
        <v>1504.1410000000001</v>
      </c>
      <c r="P24" s="460">
        <f t="shared" ref="P24" si="17">P25+P30+P34+P41+P44</f>
        <v>0</v>
      </c>
      <c r="Q24" s="460">
        <f t="shared" ref="Q24" si="18">Q25+Q30+Q34+Q41+Q44</f>
        <v>1494.643</v>
      </c>
      <c r="R24" s="460">
        <f t="shared" ref="R24" si="19">R25+R30+R34+R41+R44</f>
        <v>0</v>
      </c>
      <c r="S24" s="453"/>
      <c r="T24" s="365">
        <f>N24/G24%</f>
        <v>0.11775940957255616</v>
      </c>
      <c r="U24" s="203"/>
      <c r="V24" s="214" t="e">
        <f>#REF!-#REF!</f>
        <v>#REF!</v>
      </c>
      <c r="W24" s="204"/>
      <c r="AA24" s="311"/>
    </row>
    <row r="25" spans="1:27" ht="20.100000000000001" customHeight="1">
      <c r="A25" s="260" t="s">
        <v>19</v>
      </c>
      <c r="B25" s="240" t="s">
        <v>92</v>
      </c>
      <c r="C25" s="399"/>
      <c r="D25" s="400"/>
      <c r="E25" s="397"/>
      <c r="F25" s="251">
        <f t="shared" ref="F25:M25" si="20">SUM(F26:F29)</f>
        <v>60000</v>
      </c>
      <c r="G25" s="251">
        <f t="shared" si="20"/>
        <v>53348.933000000005</v>
      </c>
      <c r="H25" s="251">
        <f t="shared" si="20"/>
        <v>3269.19</v>
      </c>
      <c r="I25" s="251">
        <f t="shared" si="20"/>
        <v>56628.133000000002</v>
      </c>
      <c r="J25" s="251">
        <f t="shared" si="20"/>
        <v>0</v>
      </c>
      <c r="K25" s="251">
        <f t="shared" si="20"/>
        <v>3269.19</v>
      </c>
      <c r="L25" s="251">
        <f t="shared" si="20"/>
        <v>3269.19</v>
      </c>
      <c r="M25" s="251">
        <f t="shared" si="20"/>
        <v>0</v>
      </c>
      <c r="N25" s="251">
        <f t="shared" ref="N25" si="21">K25/H25*100</f>
        <v>100</v>
      </c>
      <c r="O25" s="251">
        <f t="shared" ref="O25:R25" si="22">SUM(O26:O29)</f>
        <v>0</v>
      </c>
      <c r="P25" s="251">
        <f t="shared" si="22"/>
        <v>0</v>
      </c>
      <c r="Q25" s="251">
        <f t="shared" si="22"/>
        <v>0</v>
      </c>
      <c r="R25" s="251">
        <f t="shared" si="22"/>
        <v>0</v>
      </c>
      <c r="S25" s="390"/>
      <c r="U25" s="203"/>
      <c r="V25" s="203"/>
      <c r="W25" s="203"/>
    </row>
    <row r="26" spans="1:27" ht="26.4">
      <c r="A26" s="252">
        <v>1</v>
      </c>
      <c r="B26" s="269" t="s">
        <v>93</v>
      </c>
      <c r="C26" s="391" t="s">
        <v>96</v>
      </c>
      <c r="D26" s="395" t="s">
        <v>569</v>
      </c>
      <c r="E26" s="395" t="s">
        <v>98</v>
      </c>
      <c r="F26" s="237">
        <v>32000</v>
      </c>
      <c r="G26" s="237">
        <v>28800</v>
      </c>
      <c r="H26" s="237">
        <v>2380</v>
      </c>
      <c r="I26" s="237">
        <v>31186.464</v>
      </c>
      <c r="J26" s="237"/>
      <c r="K26" s="237">
        <f t="shared" ref="K26:K29" si="23">L26+M26</f>
        <v>2380</v>
      </c>
      <c r="L26" s="237">
        <v>2380</v>
      </c>
      <c r="M26" s="237"/>
      <c r="N26" s="237">
        <f t="shared" ref="N26:N30" si="24">K26/H26*100</f>
        <v>100</v>
      </c>
      <c r="O26" s="237">
        <f t="shared" ref="O26:O29" si="25">H26-K26</f>
        <v>0</v>
      </c>
      <c r="P26" s="237"/>
      <c r="Q26" s="237">
        <f t="shared" ref="Q26:Q29" si="26">O26</f>
        <v>0</v>
      </c>
      <c r="R26" s="237"/>
      <c r="S26" s="390"/>
      <c r="U26" s="201" t="s">
        <v>553</v>
      </c>
      <c r="V26" s="189"/>
      <c r="W26" s="189"/>
      <c r="X26" s="311" t="e">
        <f>#REF!+#REF!</f>
        <v>#REF!</v>
      </c>
      <c r="AA26" s="247"/>
    </row>
    <row r="27" spans="1:27" ht="26.4">
      <c r="A27" s="252">
        <v>2</v>
      </c>
      <c r="B27" s="269" t="s">
        <v>94</v>
      </c>
      <c r="C27" s="395" t="s">
        <v>314</v>
      </c>
      <c r="D27" s="395" t="s">
        <v>570</v>
      </c>
      <c r="E27" s="394" t="s">
        <v>99</v>
      </c>
      <c r="F27" s="237">
        <v>2000</v>
      </c>
      <c r="G27" s="237">
        <v>1524.615</v>
      </c>
      <c r="H27" s="237">
        <v>138.483</v>
      </c>
      <c r="I27" s="237">
        <v>1665</v>
      </c>
      <c r="J27" s="237"/>
      <c r="K27" s="237">
        <f t="shared" si="23"/>
        <v>138.483</v>
      </c>
      <c r="L27" s="237">
        <v>138.483</v>
      </c>
      <c r="M27" s="237"/>
      <c r="N27" s="237">
        <f t="shared" si="24"/>
        <v>100</v>
      </c>
      <c r="O27" s="237">
        <f t="shared" si="25"/>
        <v>0</v>
      </c>
      <c r="P27" s="237"/>
      <c r="Q27" s="237">
        <f t="shared" si="26"/>
        <v>0</v>
      </c>
      <c r="R27" s="237"/>
      <c r="S27" s="395"/>
      <c r="U27" s="201" t="s">
        <v>553</v>
      </c>
      <c r="V27" s="189"/>
      <c r="W27" s="189"/>
      <c r="X27" s="311" t="e">
        <f>#REF!+#REF!</f>
        <v>#REF!</v>
      </c>
    </row>
    <row r="28" spans="1:27" ht="26.4">
      <c r="A28" s="252">
        <v>3</v>
      </c>
      <c r="B28" s="269" t="s">
        <v>95</v>
      </c>
      <c r="C28" s="395" t="s">
        <v>80</v>
      </c>
      <c r="D28" s="395" t="s">
        <v>570</v>
      </c>
      <c r="E28" s="395" t="s">
        <v>100</v>
      </c>
      <c r="F28" s="237">
        <v>25000</v>
      </c>
      <c r="G28" s="237">
        <v>22074.317999999999</v>
      </c>
      <c r="H28" s="237">
        <v>701.70699999999999</v>
      </c>
      <c r="I28" s="237">
        <v>22776.669000000002</v>
      </c>
      <c r="J28" s="237"/>
      <c r="K28" s="237">
        <f t="shared" si="23"/>
        <v>701.70699999999999</v>
      </c>
      <c r="L28" s="237">
        <v>701.70699999999999</v>
      </c>
      <c r="M28" s="237"/>
      <c r="N28" s="237">
        <f t="shared" si="24"/>
        <v>100</v>
      </c>
      <c r="O28" s="237">
        <f t="shared" si="25"/>
        <v>0</v>
      </c>
      <c r="P28" s="237"/>
      <c r="Q28" s="237">
        <f t="shared" si="26"/>
        <v>0</v>
      </c>
      <c r="R28" s="237"/>
      <c r="S28" s="395"/>
      <c r="U28" s="201" t="s">
        <v>553</v>
      </c>
      <c r="V28" s="189"/>
      <c r="W28" s="189"/>
      <c r="X28" s="311" t="e">
        <f>#REF!+#REF!</f>
        <v>#REF!</v>
      </c>
    </row>
    <row r="29" spans="1:27" ht="39.6">
      <c r="A29" s="252">
        <v>4</v>
      </c>
      <c r="B29" s="270" t="s">
        <v>155</v>
      </c>
      <c r="C29" s="402" t="s">
        <v>276</v>
      </c>
      <c r="D29" s="395" t="s">
        <v>571</v>
      </c>
      <c r="E29" s="402" t="s">
        <v>157</v>
      </c>
      <c r="F29" s="237">
        <v>1000</v>
      </c>
      <c r="G29" s="237">
        <v>950</v>
      </c>
      <c r="H29" s="237">
        <v>49</v>
      </c>
      <c r="I29" s="237">
        <v>1000</v>
      </c>
      <c r="J29" s="237"/>
      <c r="K29" s="237">
        <f t="shared" si="23"/>
        <v>49</v>
      </c>
      <c r="L29" s="237">
        <v>49</v>
      </c>
      <c r="M29" s="237"/>
      <c r="N29" s="237">
        <f t="shared" si="24"/>
        <v>100</v>
      </c>
      <c r="O29" s="237">
        <f t="shared" si="25"/>
        <v>0</v>
      </c>
      <c r="P29" s="237"/>
      <c r="Q29" s="237">
        <f t="shared" si="26"/>
        <v>0</v>
      </c>
      <c r="R29" s="237"/>
      <c r="S29" s="395" t="s">
        <v>458</v>
      </c>
      <c r="U29" s="201" t="s">
        <v>553</v>
      </c>
      <c r="V29" s="189"/>
      <c r="W29" s="189"/>
      <c r="X29" s="311" t="e">
        <f>#REF!+#REF!</f>
        <v>#REF!</v>
      </c>
      <c r="AA29" s="31">
        <v>1780</v>
      </c>
    </row>
    <row r="30" spans="1:27" ht="27.6">
      <c r="A30" s="260" t="s">
        <v>20</v>
      </c>
      <c r="B30" s="240" t="s">
        <v>101</v>
      </c>
      <c r="C30" s="399"/>
      <c r="D30" s="400"/>
      <c r="E30" s="397"/>
      <c r="F30" s="251">
        <f>SUM(F31:F33)</f>
        <v>15450</v>
      </c>
      <c r="G30" s="251">
        <f t="shared" ref="G30" si="27">SUM(G31:G33)</f>
        <v>13250.291000000001</v>
      </c>
      <c r="H30" s="251">
        <f t="shared" ref="H30:R30" si="28">SUM(H31:H33)</f>
        <v>1606.354</v>
      </c>
      <c r="I30" s="251">
        <f t="shared" si="28"/>
        <v>15113.652000000002</v>
      </c>
      <c r="J30" s="251">
        <f t="shared" si="28"/>
        <v>0</v>
      </c>
      <c r="K30" s="251">
        <f t="shared" si="28"/>
        <v>1606.354</v>
      </c>
      <c r="L30" s="251">
        <f t="shared" si="28"/>
        <v>1606.354</v>
      </c>
      <c r="M30" s="251">
        <f t="shared" si="28"/>
        <v>0</v>
      </c>
      <c r="N30" s="251">
        <f t="shared" si="24"/>
        <v>100</v>
      </c>
      <c r="O30" s="251">
        <f t="shared" si="28"/>
        <v>0</v>
      </c>
      <c r="P30" s="251">
        <f t="shared" si="28"/>
        <v>0</v>
      </c>
      <c r="Q30" s="251">
        <f t="shared" si="28"/>
        <v>0</v>
      </c>
      <c r="R30" s="251">
        <f t="shared" si="28"/>
        <v>0</v>
      </c>
      <c r="S30" s="390"/>
      <c r="U30" s="203"/>
      <c r="V30" s="203" t="e">
        <f>#REF!-#REF!</f>
        <v>#REF!</v>
      </c>
      <c r="W30" s="203"/>
    </row>
    <row r="31" spans="1:27" ht="26.4">
      <c r="A31" s="252">
        <v>1</v>
      </c>
      <c r="B31" s="269" t="s">
        <v>102</v>
      </c>
      <c r="C31" s="395" t="s">
        <v>315</v>
      </c>
      <c r="D31" s="392" t="s">
        <v>566</v>
      </c>
      <c r="E31" s="395" t="s">
        <v>117</v>
      </c>
      <c r="F31" s="237">
        <v>2500</v>
      </c>
      <c r="G31" s="237">
        <v>2250.2910000000002</v>
      </c>
      <c r="H31" s="237">
        <v>8.3539999999999992</v>
      </c>
      <c r="I31" s="237">
        <v>2244.6639999999998</v>
      </c>
      <c r="J31" s="237"/>
      <c r="K31" s="237">
        <f t="shared" ref="K31:K33" si="29">L31+M31</f>
        <v>8.3539999999999992</v>
      </c>
      <c r="L31" s="237">
        <v>8.3539999999999992</v>
      </c>
      <c r="M31" s="237"/>
      <c r="N31" s="237">
        <f t="shared" ref="N31:N34" si="30">K31/H31*100</f>
        <v>100</v>
      </c>
      <c r="O31" s="237">
        <f t="shared" ref="O31:O43" si="31">H31-K31</f>
        <v>0</v>
      </c>
      <c r="P31" s="237"/>
      <c r="Q31" s="237">
        <f t="shared" ref="Q31:Q33" si="32">O31</f>
        <v>0</v>
      </c>
      <c r="R31" s="237"/>
      <c r="S31" s="395"/>
      <c r="U31" s="201" t="s">
        <v>553</v>
      </c>
      <c r="V31" s="189"/>
      <c r="W31" s="189"/>
      <c r="X31" s="311" t="e">
        <f>#REF!+#REF!</f>
        <v>#REF!</v>
      </c>
    </row>
    <row r="32" spans="1:27" ht="26.4">
      <c r="A32" s="252">
        <v>2</v>
      </c>
      <c r="B32" s="269" t="s">
        <v>103</v>
      </c>
      <c r="C32" s="391" t="s">
        <v>96</v>
      </c>
      <c r="D32" s="392" t="s">
        <v>566</v>
      </c>
      <c r="E32" s="395" t="s">
        <v>118</v>
      </c>
      <c r="F32" s="237">
        <v>6950</v>
      </c>
      <c r="G32" s="237">
        <v>5900</v>
      </c>
      <c r="H32" s="237">
        <v>728</v>
      </c>
      <c r="I32" s="237">
        <v>6875</v>
      </c>
      <c r="J32" s="237"/>
      <c r="K32" s="237">
        <f t="shared" si="29"/>
        <v>728</v>
      </c>
      <c r="L32" s="237">
        <v>728</v>
      </c>
      <c r="M32" s="237"/>
      <c r="N32" s="237">
        <f t="shared" si="30"/>
        <v>100</v>
      </c>
      <c r="O32" s="237">
        <f t="shared" si="31"/>
        <v>0</v>
      </c>
      <c r="P32" s="237"/>
      <c r="Q32" s="237">
        <f t="shared" si="32"/>
        <v>0</v>
      </c>
      <c r="R32" s="237"/>
      <c r="S32" s="390"/>
      <c r="U32" s="201" t="s">
        <v>553</v>
      </c>
      <c r="V32" s="189"/>
      <c r="W32" s="189"/>
      <c r="X32" s="311" t="e">
        <f>#REF!+#REF!</f>
        <v>#REF!</v>
      </c>
    </row>
    <row r="33" spans="1:24" ht="26.4">
      <c r="A33" s="252">
        <v>3</v>
      </c>
      <c r="B33" s="269" t="s">
        <v>104</v>
      </c>
      <c r="C33" s="391" t="s">
        <v>96</v>
      </c>
      <c r="D33" s="392" t="s">
        <v>566</v>
      </c>
      <c r="E33" s="395" t="s">
        <v>119</v>
      </c>
      <c r="F33" s="237">
        <v>6000</v>
      </c>
      <c r="G33" s="237">
        <v>5100</v>
      </c>
      <c r="H33" s="237">
        <v>870</v>
      </c>
      <c r="I33" s="237">
        <v>5993.9880000000003</v>
      </c>
      <c r="J33" s="237"/>
      <c r="K33" s="237">
        <f t="shared" si="29"/>
        <v>870</v>
      </c>
      <c r="L33" s="237">
        <v>870</v>
      </c>
      <c r="M33" s="237"/>
      <c r="N33" s="237">
        <f t="shared" si="30"/>
        <v>100</v>
      </c>
      <c r="O33" s="237">
        <f t="shared" si="31"/>
        <v>0</v>
      </c>
      <c r="P33" s="237"/>
      <c r="Q33" s="237">
        <f t="shared" si="32"/>
        <v>0</v>
      </c>
      <c r="R33" s="237"/>
      <c r="S33" s="390"/>
      <c r="U33" s="201" t="s">
        <v>553</v>
      </c>
      <c r="V33" s="189"/>
      <c r="W33" s="189"/>
      <c r="X33" s="311" t="e">
        <f>#REF!+#REF!</f>
        <v>#REF!</v>
      </c>
    </row>
    <row r="34" spans="1:24" ht="20.100000000000001" customHeight="1">
      <c r="A34" s="260" t="s">
        <v>21</v>
      </c>
      <c r="B34" s="268" t="s">
        <v>591</v>
      </c>
      <c r="C34" s="405"/>
      <c r="D34" s="404"/>
      <c r="E34" s="397"/>
      <c r="F34" s="251">
        <f t="shared" ref="F34:M34" si="33">SUM(F35:F40)</f>
        <v>28720</v>
      </c>
      <c r="G34" s="251">
        <f t="shared" si="33"/>
        <v>13940.866</v>
      </c>
      <c r="H34" s="251">
        <f t="shared" si="33"/>
        <v>11643.455999999998</v>
      </c>
      <c r="I34" s="251">
        <f t="shared" si="33"/>
        <v>28133.241999999998</v>
      </c>
      <c r="J34" s="251">
        <f t="shared" si="33"/>
        <v>6454.2969999999996</v>
      </c>
      <c r="K34" s="251">
        <f t="shared" si="33"/>
        <v>11633.957999999999</v>
      </c>
      <c r="L34" s="251">
        <f t="shared" si="33"/>
        <v>11633.957999999999</v>
      </c>
      <c r="M34" s="251">
        <f t="shared" si="33"/>
        <v>0</v>
      </c>
      <c r="N34" s="251">
        <f t="shared" si="30"/>
        <v>99.91842628168132</v>
      </c>
      <c r="O34" s="251">
        <f t="shared" ref="O34:R34" si="34">SUM(O35:O40)</f>
        <v>9.4980000000000047</v>
      </c>
      <c r="P34" s="251">
        <f t="shared" si="34"/>
        <v>0</v>
      </c>
      <c r="Q34" s="251">
        <f t="shared" si="34"/>
        <v>0</v>
      </c>
      <c r="R34" s="251">
        <f t="shared" si="34"/>
        <v>0</v>
      </c>
      <c r="S34" s="390"/>
      <c r="U34" s="203"/>
      <c r="V34" s="203"/>
      <c r="W34" s="203"/>
    </row>
    <row r="35" spans="1:24" ht="26.4">
      <c r="A35" s="252">
        <v>1</v>
      </c>
      <c r="B35" s="269" t="s">
        <v>105</v>
      </c>
      <c r="C35" s="391" t="s">
        <v>96</v>
      </c>
      <c r="D35" s="392" t="s">
        <v>566</v>
      </c>
      <c r="E35" s="395" t="s">
        <v>120</v>
      </c>
      <c r="F35" s="237">
        <v>20000</v>
      </c>
      <c r="G35" s="237">
        <v>11000</v>
      </c>
      <c r="H35" s="237">
        <v>7500</v>
      </c>
      <c r="I35" s="237">
        <v>19800</v>
      </c>
      <c r="J35" s="237">
        <v>4072</v>
      </c>
      <c r="K35" s="237">
        <f t="shared" ref="K35:K40" si="35">L35+M35</f>
        <v>7499.9999999999991</v>
      </c>
      <c r="L35" s="237">
        <v>7499.9999999999991</v>
      </c>
      <c r="M35" s="237"/>
      <c r="N35" s="237">
        <f t="shared" ref="N35:N40" si="36">K35/H35*100</f>
        <v>99.999999999999986</v>
      </c>
      <c r="O35" s="237">
        <f t="shared" si="31"/>
        <v>0</v>
      </c>
      <c r="P35" s="237"/>
      <c r="Q35" s="237">
        <f t="shared" ref="Q35:Q43" si="37">O35</f>
        <v>0</v>
      </c>
      <c r="R35" s="237"/>
      <c r="S35" s="390"/>
      <c r="U35" s="201" t="s">
        <v>553</v>
      </c>
      <c r="V35" s="189"/>
      <c r="W35" s="189"/>
      <c r="X35" s="311" t="e">
        <f>#REF!+#REF!</f>
        <v>#REF!</v>
      </c>
    </row>
    <row r="36" spans="1:24" ht="26.4">
      <c r="A36" s="252">
        <v>2</v>
      </c>
      <c r="B36" s="269" t="s">
        <v>106</v>
      </c>
      <c r="C36" s="391" t="s">
        <v>210</v>
      </c>
      <c r="D36" s="392" t="s">
        <v>566</v>
      </c>
      <c r="E36" s="395" t="s">
        <v>121</v>
      </c>
      <c r="F36" s="237">
        <v>5000</v>
      </c>
      <c r="G36" s="237">
        <v>1600</v>
      </c>
      <c r="H36" s="237">
        <v>2200</v>
      </c>
      <c r="I36" s="237">
        <v>4670</v>
      </c>
      <c r="J36" s="237">
        <v>2350</v>
      </c>
      <c r="K36" s="237">
        <f t="shared" si="35"/>
        <v>2200</v>
      </c>
      <c r="L36" s="237">
        <v>2200</v>
      </c>
      <c r="M36" s="237"/>
      <c r="N36" s="237">
        <f t="shared" si="36"/>
        <v>100</v>
      </c>
      <c r="O36" s="237">
        <f t="shared" si="31"/>
        <v>0</v>
      </c>
      <c r="P36" s="237"/>
      <c r="Q36" s="237">
        <f t="shared" si="37"/>
        <v>0</v>
      </c>
      <c r="R36" s="237"/>
      <c r="S36" s="390"/>
      <c r="U36" s="201" t="s">
        <v>553</v>
      </c>
      <c r="V36" s="189"/>
      <c r="W36" s="189"/>
      <c r="X36" s="311" t="e">
        <f>#REF!+#REF!</f>
        <v>#REF!</v>
      </c>
    </row>
    <row r="37" spans="1:24" ht="36" customHeight="1">
      <c r="A37" s="252">
        <v>3</v>
      </c>
      <c r="B37" s="269" t="s">
        <v>107</v>
      </c>
      <c r="C37" s="395" t="s">
        <v>314</v>
      </c>
      <c r="D37" s="392" t="s">
        <v>566</v>
      </c>
      <c r="E37" s="395" t="s">
        <v>122</v>
      </c>
      <c r="F37" s="237">
        <v>1700</v>
      </c>
      <c r="G37" s="237">
        <v>940.86599999999999</v>
      </c>
      <c r="H37" s="237">
        <v>620.55999999999995</v>
      </c>
      <c r="I37" s="237">
        <v>1672.973</v>
      </c>
      <c r="J37" s="237"/>
      <c r="K37" s="237">
        <f t="shared" si="35"/>
        <v>620.55999999999995</v>
      </c>
      <c r="L37" s="237">
        <v>620.55999999999995</v>
      </c>
      <c r="M37" s="237"/>
      <c r="N37" s="237">
        <f t="shared" si="36"/>
        <v>100</v>
      </c>
      <c r="O37" s="237">
        <f t="shared" si="31"/>
        <v>0</v>
      </c>
      <c r="P37" s="237"/>
      <c r="Q37" s="237">
        <f t="shared" si="37"/>
        <v>0</v>
      </c>
      <c r="R37" s="237"/>
      <c r="S37" s="395"/>
      <c r="U37" s="201" t="s">
        <v>553</v>
      </c>
      <c r="V37" s="189"/>
      <c r="W37" s="189"/>
      <c r="X37" s="311" t="e">
        <f>#REF!+#REF!</f>
        <v>#REF!</v>
      </c>
    </row>
    <row r="38" spans="1:24" ht="39.6">
      <c r="A38" s="252">
        <v>4</v>
      </c>
      <c r="B38" s="269" t="s">
        <v>108</v>
      </c>
      <c r="C38" s="391" t="s">
        <v>210</v>
      </c>
      <c r="D38" s="392" t="s">
        <v>566</v>
      </c>
      <c r="E38" s="395" t="s">
        <v>123</v>
      </c>
      <c r="F38" s="237">
        <v>370</v>
      </c>
      <c r="G38" s="237">
        <v>230</v>
      </c>
      <c r="H38" s="237">
        <v>99.909000000000006</v>
      </c>
      <c r="I38" s="237">
        <v>343.64699999999999</v>
      </c>
      <c r="J38" s="237">
        <v>13.647</v>
      </c>
      <c r="K38" s="237">
        <f t="shared" si="35"/>
        <v>90.411000000000001</v>
      </c>
      <c r="L38" s="237">
        <v>90.411000000000001</v>
      </c>
      <c r="M38" s="237"/>
      <c r="N38" s="237">
        <f t="shared" si="36"/>
        <v>90.493348947542259</v>
      </c>
      <c r="O38" s="237">
        <f t="shared" si="31"/>
        <v>9.4980000000000047</v>
      </c>
      <c r="P38" s="237"/>
      <c r="Q38" s="237"/>
      <c r="R38" s="237"/>
      <c r="S38" s="395"/>
      <c r="U38" s="201" t="s">
        <v>553</v>
      </c>
      <c r="V38" s="189"/>
      <c r="W38" s="189"/>
      <c r="X38" s="311" t="e">
        <f>#REF!+#REF!</f>
        <v>#REF!</v>
      </c>
    </row>
    <row r="39" spans="1:24" ht="26.4">
      <c r="A39" s="252">
        <v>5</v>
      </c>
      <c r="B39" s="271" t="s">
        <v>109</v>
      </c>
      <c r="C39" s="391" t="s">
        <v>316</v>
      </c>
      <c r="D39" s="393" t="s">
        <v>572</v>
      </c>
      <c r="E39" s="395" t="s">
        <v>124</v>
      </c>
      <c r="F39" s="237">
        <v>800</v>
      </c>
      <c r="G39" s="237">
        <v>80</v>
      </c>
      <c r="H39" s="237">
        <v>500</v>
      </c>
      <c r="I39" s="237">
        <v>796.62199999999996</v>
      </c>
      <c r="J39" s="237">
        <v>8.6499999999999773</v>
      </c>
      <c r="K39" s="237">
        <f t="shared" si="35"/>
        <v>500</v>
      </c>
      <c r="L39" s="237">
        <v>500</v>
      </c>
      <c r="M39" s="237"/>
      <c r="N39" s="237">
        <f t="shared" si="36"/>
        <v>100</v>
      </c>
      <c r="O39" s="237">
        <f t="shared" si="31"/>
        <v>0</v>
      </c>
      <c r="P39" s="237"/>
      <c r="Q39" s="237">
        <f t="shared" si="37"/>
        <v>0</v>
      </c>
      <c r="R39" s="237"/>
      <c r="S39" s="390"/>
      <c r="U39" s="201" t="s">
        <v>553</v>
      </c>
      <c r="V39" s="189"/>
      <c r="W39" s="189"/>
      <c r="X39" s="311" t="e">
        <f>#REF!+#REF!</f>
        <v>#REF!</v>
      </c>
    </row>
    <row r="40" spans="1:24" ht="26.4">
      <c r="A40" s="252">
        <v>6</v>
      </c>
      <c r="B40" s="271" t="s">
        <v>110</v>
      </c>
      <c r="C40" s="391" t="s">
        <v>340</v>
      </c>
      <c r="D40" s="393" t="s">
        <v>572</v>
      </c>
      <c r="E40" s="395" t="s">
        <v>125</v>
      </c>
      <c r="F40" s="237">
        <v>850</v>
      </c>
      <c r="G40" s="237">
        <v>90</v>
      </c>
      <c r="H40" s="237">
        <v>722.98699999999997</v>
      </c>
      <c r="I40" s="237">
        <v>850</v>
      </c>
      <c r="J40" s="237">
        <v>10</v>
      </c>
      <c r="K40" s="237">
        <f t="shared" si="35"/>
        <v>722.98700000000008</v>
      </c>
      <c r="L40" s="237">
        <v>722.98700000000008</v>
      </c>
      <c r="M40" s="237"/>
      <c r="N40" s="237">
        <f t="shared" si="36"/>
        <v>100.00000000000003</v>
      </c>
      <c r="O40" s="237">
        <f t="shared" si="31"/>
        <v>0</v>
      </c>
      <c r="P40" s="237"/>
      <c r="Q40" s="237">
        <f t="shared" si="37"/>
        <v>0</v>
      </c>
      <c r="R40" s="237"/>
      <c r="S40" s="390"/>
      <c r="U40" s="201" t="s">
        <v>553</v>
      </c>
      <c r="V40" s="189"/>
      <c r="W40" s="189"/>
      <c r="X40" s="311" t="e">
        <f>#REF!+#REF!</f>
        <v>#REF!</v>
      </c>
    </row>
    <row r="41" spans="1:24" ht="20.100000000000001" customHeight="1">
      <c r="A41" s="260" t="s">
        <v>22</v>
      </c>
      <c r="B41" s="240" t="s">
        <v>589</v>
      </c>
      <c r="C41" s="395"/>
      <c r="D41" s="401"/>
      <c r="E41" s="395"/>
      <c r="F41" s="251">
        <f>SUM(F42:F43)</f>
        <v>14500</v>
      </c>
      <c r="G41" s="251">
        <f t="shared" ref="G41" si="38">SUM(G42:G43)</f>
        <v>0</v>
      </c>
      <c r="H41" s="251">
        <f t="shared" ref="H41:R41" si="39">SUM(H42:H43)</f>
        <v>2151</v>
      </c>
      <c r="I41" s="251">
        <f t="shared" si="39"/>
        <v>3327</v>
      </c>
      <c r="J41" s="251">
        <f t="shared" si="39"/>
        <v>3327</v>
      </c>
      <c r="K41" s="251">
        <f t="shared" si="39"/>
        <v>2151</v>
      </c>
      <c r="L41" s="251">
        <f t="shared" si="39"/>
        <v>1460.202</v>
      </c>
      <c r="M41" s="251">
        <f t="shared" si="39"/>
        <v>690.798</v>
      </c>
      <c r="N41" s="251">
        <f t="shared" ref="N41:N45" si="40">K41/H41*100</f>
        <v>100</v>
      </c>
      <c r="O41" s="251">
        <f t="shared" si="39"/>
        <v>0</v>
      </c>
      <c r="P41" s="251">
        <f t="shared" si="39"/>
        <v>0</v>
      </c>
      <c r="Q41" s="251">
        <f t="shared" si="39"/>
        <v>0</v>
      </c>
      <c r="R41" s="251">
        <f t="shared" si="39"/>
        <v>0</v>
      </c>
      <c r="S41" s="390"/>
      <c r="U41" s="203"/>
      <c r="V41" s="203"/>
      <c r="W41" s="203"/>
    </row>
    <row r="42" spans="1:24" ht="26.4">
      <c r="A42" s="252">
        <v>1</v>
      </c>
      <c r="B42" s="271" t="s">
        <v>149</v>
      </c>
      <c r="C42" s="393" t="s">
        <v>151</v>
      </c>
      <c r="D42" s="393" t="s">
        <v>568</v>
      </c>
      <c r="E42" s="395" t="s">
        <v>152</v>
      </c>
      <c r="F42" s="237">
        <v>7000</v>
      </c>
      <c r="G42" s="237"/>
      <c r="H42" s="237">
        <v>1000</v>
      </c>
      <c r="I42" s="237">
        <v>325</v>
      </c>
      <c r="J42" s="237">
        <v>325</v>
      </c>
      <c r="K42" s="237">
        <f t="shared" ref="K42:K43" si="41">L42+M42</f>
        <v>1000</v>
      </c>
      <c r="L42" s="237">
        <v>309.202</v>
      </c>
      <c r="M42" s="237">
        <v>690.798</v>
      </c>
      <c r="N42" s="237">
        <f t="shared" si="40"/>
        <v>100</v>
      </c>
      <c r="O42" s="237">
        <f t="shared" si="31"/>
        <v>0</v>
      </c>
      <c r="P42" s="237"/>
      <c r="Q42" s="237">
        <f t="shared" si="37"/>
        <v>0</v>
      </c>
      <c r="R42" s="237"/>
      <c r="S42" s="390"/>
      <c r="U42" s="201" t="s">
        <v>553</v>
      </c>
      <c r="V42" s="189"/>
      <c r="W42" s="189"/>
      <c r="X42" s="311" t="e">
        <f>#REF!+#REF!</f>
        <v>#REF!</v>
      </c>
    </row>
    <row r="43" spans="1:24" ht="26.4">
      <c r="A43" s="252">
        <v>2</v>
      </c>
      <c r="B43" s="271" t="s">
        <v>150</v>
      </c>
      <c r="C43" s="393" t="s">
        <v>96</v>
      </c>
      <c r="D43" s="393" t="s">
        <v>568</v>
      </c>
      <c r="E43" s="395" t="s">
        <v>153</v>
      </c>
      <c r="F43" s="237">
        <v>7500</v>
      </c>
      <c r="G43" s="237"/>
      <c r="H43" s="237">
        <v>1151</v>
      </c>
      <c r="I43" s="237">
        <v>3002</v>
      </c>
      <c r="J43" s="237">
        <v>3002</v>
      </c>
      <c r="K43" s="237">
        <f t="shared" si="41"/>
        <v>1151</v>
      </c>
      <c r="L43" s="237">
        <v>1151</v>
      </c>
      <c r="M43" s="237"/>
      <c r="N43" s="237">
        <f t="shared" si="40"/>
        <v>100</v>
      </c>
      <c r="O43" s="237">
        <f t="shared" si="31"/>
        <v>0</v>
      </c>
      <c r="P43" s="237"/>
      <c r="Q43" s="237">
        <f t="shared" si="37"/>
        <v>0</v>
      </c>
      <c r="R43" s="237"/>
      <c r="S43" s="390"/>
      <c r="U43" s="201" t="s">
        <v>553</v>
      </c>
      <c r="V43" s="189"/>
      <c r="W43" s="189"/>
      <c r="X43" s="311" t="e">
        <f>#REF!+#REF!</f>
        <v>#REF!</v>
      </c>
    </row>
    <row r="44" spans="1:24" ht="20.100000000000001" customHeight="1">
      <c r="A44" s="260" t="s">
        <v>531</v>
      </c>
      <c r="B44" s="240" t="s">
        <v>126</v>
      </c>
      <c r="C44" s="399"/>
      <c r="D44" s="401"/>
      <c r="E44" s="397"/>
      <c r="F44" s="251">
        <f>F45+F52</f>
        <v>63340</v>
      </c>
      <c r="G44" s="251">
        <f t="shared" ref="G44" si="42">G45+G52</f>
        <v>0</v>
      </c>
      <c r="H44" s="251">
        <f t="shared" ref="H44:R44" si="43">H45+H52</f>
        <v>10500</v>
      </c>
      <c r="I44" s="251">
        <f t="shared" si="43"/>
        <v>42539.411</v>
      </c>
      <c r="J44" s="251">
        <f t="shared" si="43"/>
        <v>9583.5989999999983</v>
      </c>
      <c r="K44" s="251">
        <f t="shared" si="43"/>
        <v>9005.357</v>
      </c>
      <c r="L44" s="251">
        <f t="shared" si="43"/>
        <v>9005.357</v>
      </c>
      <c r="M44" s="251">
        <f t="shared" si="43"/>
        <v>0</v>
      </c>
      <c r="N44" s="251">
        <f t="shared" si="40"/>
        <v>85.765304761904758</v>
      </c>
      <c r="O44" s="251">
        <f t="shared" si="43"/>
        <v>1494.643</v>
      </c>
      <c r="P44" s="251">
        <f t="shared" si="43"/>
        <v>0</v>
      </c>
      <c r="Q44" s="251">
        <f t="shared" si="43"/>
        <v>1494.643</v>
      </c>
      <c r="R44" s="251">
        <f t="shared" si="43"/>
        <v>0</v>
      </c>
      <c r="S44" s="390"/>
      <c r="U44" s="203"/>
      <c r="V44" s="203"/>
      <c r="W44" s="203"/>
    </row>
    <row r="45" spans="1:24" ht="20.100000000000001" customHeight="1">
      <c r="A45" s="260"/>
      <c r="B45" s="272" t="s">
        <v>127</v>
      </c>
      <c r="C45" s="406"/>
      <c r="D45" s="401"/>
      <c r="E45" s="407"/>
      <c r="F45" s="261">
        <f>SUM(F46:F51)</f>
        <v>34500</v>
      </c>
      <c r="G45" s="261">
        <f t="shared" ref="G45" si="44">SUM(G46:G51)</f>
        <v>0</v>
      </c>
      <c r="H45" s="261">
        <f t="shared" ref="H45:R45" si="45">SUM(H46:H51)</f>
        <v>5000</v>
      </c>
      <c r="I45" s="261">
        <f t="shared" si="45"/>
        <v>32789.411</v>
      </c>
      <c r="J45" s="261">
        <f t="shared" si="45"/>
        <v>6263.5989999999993</v>
      </c>
      <c r="K45" s="261">
        <f t="shared" si="45"/>
        <v>5000</v>
      </c>
      <c r="L45" s="261">
        <f t="shared" si="45"/>
        <v>5000</v>
      </c>
      <c r="M45" s="261">
        <f t="shared" si="45"/>
        <v>0</v>
      </c>
      <c r="N45" s="261">
        <f t="shared" si="40"/>
        <v>100</v>
      </c>
      <c r="O45" s="261">
        <f t="shared" si="45"/>
        <v>0</v>
      </c>
      <c r="P45" s="261">
        <f t="shared" si="45"/>
        <v>0</v>
      </c>
      <c r="Q45" s="261">
        <f t="shared" si="45"/>
        <v>0</v>
      </c>
      <c r="R45" s="261">
        <f t="shared" si="45"/>
        <v>0</v>
      </c>
      <c r="S45" s="390"/>
      <c r="T45" s="434"/>
      <c r="U45" s="203"/>
      <c r="V45" s="203"/>
      <c r="W45" s="203"/>
    </row>
    <row r="46" spans="1:24" ht="24">
      <c r="A46" s="252">
        <v>1</v>
      </c>
      <c r="B46" s="273" t="s">
        <v>128</v>
      </c>
      <c r="C46" s="408" t="s">
        <v>211</v>
      </c>
      <c r="D46" s="393" t="s">
        <v>566</v>
      </c>
      <c r="E46" s="408" t="s">
        <v>141</v>
      </c>
      <c r="F46" s="237">
        <v>6000</v>
      </c>
      <c r="G46" s="237"/>
      <c r="H46" s="237">
        <v>1500</v>
      </c>
      <c r="I46" s="237">
        <v>5542.1589999999997</v>
      </c>
      <c r="J46" s="237">
        <v>4300</v>
      </c>
      <c r="K46" s="237">
        <f t="shared" ref="K46:K51" si="46">L46+M46</f>
        <v>1500</v>
      </c>
      <c r="L46" s="237">
        <v>1500</v>
      </c>
      <c r="M46" s="237"/>
      <c r="N46" s="237">
        <f t="shared" ref="N46:N51" si="47">K46/H46*100</f>
        <v>100</v>
      </c>
      <c r="O46" s="237">
        <f t="shared" ref="O46:O51" si="48">H46-K46</f>
        <v>0</v>
      </c>
      <c r="P46" s="237"/>
      <c r="Q46" s="237">
        <f t="shared" ref="Q46:Q51" si="49">O46</f>
        <v>0</v>
      </c>
      <c r="R46" s="237"/>
      <c r="S46" s="390"/>
      <c r="U46" s="201" t="s">
        <v>553</v>
      </c>
      <c r="V46" s="189"/>
      <c r="W46" s="189"/>
      <c r="X46" s="311" t="e">
        <f>#REF!+#REF!</f>
        <v>#REF!</v>
      </c>
    </row>
    <row r="47" spans="1:24" ht="24">
      <c r="A47" s="252">
        <v>2</v>
      </c>
      <c r="B47" s="273" t="s">
        <v>129</v>
      </c>
      <c r="C47" s="408" t="s">
        <v>211</v>
      </c>
      <c r="D47" s="393" t="s">
        <v>566</v>
      </c>
      <c r="E47" s="408" t="s">
        <v>142</v>
      </c>
      <c r="F47" s="237">
        <v>4000</v>
      </c>
      <c r="G47" s="237"/>
      <c r="H47" s="237">
        <v>400</v>
      </c>
      <c r="I47" s="237">
        <v>3202.893</v>
      </c>
      <c r="J47" s="237">
        <v>1800</v>
      </c>
      <c r="K47" s="237">
        <f t="shared" si="46"/>
        <v>400</v>
      </c>
      <c r="L47" s="237">
        <v>400</v>
      </c>
      <c r="M47" s="237"/>
      <c r="N47" s="237">
        <f t="shared" si="47"/>
        <v>100</v>
      </c>
      <c r="O47" s="237">
        <f t="shared" si="48"/>
        <v>0</v>
      </c>
      <c r="P47" s="237"/>
      <c r="Q47" s="237">
        <f t="shared" si="49"/>
        <v>0</v>
      </c>
      <c r="R47" s="237"/>
      <c r="S47" s="390"/>
      <c r="U47" s="201" t="s">
        <v>553</v>
      </c>
      <c r="V47" s="189"/>
      <c r="W47" s="189"/>
      <c r="X47" s="311" t="e">
        <f>#REF!+#REF!</f>
        <v>#REF!</v>
      </c>
    </row>
    <row r="48" spans="1:24" ht="39.6">
      <c r="A48" s="252">
        <v>3</v>
      </c>
      <c r="B48" s="273" t="s">
        <v>130</v>
      </c>
      <c r="C48" s="409" t="s">
        <v>80</v>
      </c>
      <c r="D48" s="393" t="s">
        <v>566</v>
      </c>
      <c r="E48" s="408" t="s">
        <v>143</v>
      </c>
      <c r="F48" s="237">
        <v>7000</v>
      </c>
      <c r="G48" s="237"/>
      <c r="H48" s="237">
        <v>800</v>
      </c>
      <c r="I48" s="237">
        <v>6681.7619999999997</v>
      </c>
      <c r="J48" s="237"/>
      <c r="K48" s="237">
        <f t="shared" si="46"/>
        <v>800</v>
      </c>
      <c r="L48" s="237">
        <v>800</v>
      </c>
      <c r="M48" s="237"/>
      <c r="N48" s="237">
        <f t="shared" si="47"/>
        <v>100</v>
      </c>
      <c r="O48" s="237">
        <f t="shared" si="48"/>
        <v>0</v>
      </c>
      <c r="P48" s="237"/>
      <c r="Q48" s="237">
        <f t="shared" si="49"/>
        <v>0</v>
      </c>
      <c r="R48" s="237"/>
      <c r="S48" s="390"/>
      <c r="U48" s="201" t="s">
        <v>553</v>
      </c>
      <c r="V48" s="189"/>
      <c r="W48" s="189"/>
      <c r="X48" s="311" t="e">
        <f>#REF!+#REF!</f>
        <v>#REF!</v>
      </c>
    </row>
    <row r="49" spans="1:25" ht="26.4">
      <c r="A49" s="252">
        <v>4</v>
      </c>
      <c r="B49" s="273" t="s">
        <v>131</v>
      </c>
      <c r="C49" s="409" t="s">
        <v>80</v>
      </c>
      <c r="D49" s="395" t="s">
        <v>566</v>
      </c>
      <c r="E49" s="408" t="s">
        <v>144</v>
      </c>
      <c r="F49" s="237">
        <v>6000</v>
      </c>
      <c r="G49" s="237"/>
      <c r="H49" s="237">
        <v>800</v>
      </c>
      <c r="I49" s="237">
        <v>5957.36</v>
      </c>
      <c r="J49" s="237">
        <v>57.359999999999673</v>
      </c>
      <c r="K49" s="237">
        <f t="shared" si="46"/>
        <v>800</v>
      </c>
      <c r="L49" s="237">
        <v>800</v>
      </c>
      <c r="M49" s="237"/>
      <c r="N49" s="237">
        <f t="shared" si="47"/>
        <v>100</v>
      </c>
      <c r="O49" s="237">
        <f t="shared" si="48"/>
        <v>0</v>
      </c>
      <c r="P49" s="237"/>
      <c r="Q49" s="237">
        <f t="shared" si="49"/>
        <v>0</v>
      </c>
      <c r="R49" s="237"/>
      <c r="S49" s="390"/>
      <c r="U49" s="201" t="s">
        <v>553</v>
      </c>
      <c r="V49" s="189"/>
      <c r="W49" s="189"/>
      <c r="X49" s="311" t="e">
        <f>#REF!+#REF!</f>
        <v>#REF!</v>
      </c>
    </row>
    <row r="50" spans="1:25" ht="39.6">
      <c r="A50" s="252">
        <v>5</v>
      </c>
      <c r="B50" s="274" t="s">
        <v>132</v>
      </c>
      <c r="C50" s="408" t="s">
        <v>80</v>
      </c>
      <c r="D50" s="395" t="s">
        <v>566</v>
      </c>
      <c r="E50" s="408" t="s">
        <v>145</v>
      </c>
      <c r="F50" s="237">
        <v>7000</v>
      </c>
      <c r="G50" s="237"/>
      <c r="H50" s="237">
        <v>500</v>
      </c>
      <c r="I50" s="237">
        <v>6906.2389999999996</v>
      </c>
      <c r="J50" s="237">
        <v>106.23899999999958</v>
      </c>
      <c r="K50" s="237">
        <f t="shared" si="46"/>
        <v>500</v>
      </c>
      <c r="L50" s="237">
        <v>500</v>
      </c>
      <c r="M50" s="237"/>
      <c r="N50" s="237">
        <f t="shared" si="47"/>
        <v>100</v>
      </c>
      <c r="O50" s="237">
        <f t="shared" si="48"/>
        <v>0</v>
      </c>
      <c r="P50" s="237"/>
      <c r="Q50" s="237">
        <f t="shared" si="49"/>
        <v>0</v>
      </c>
      <c r="R50" s="237"/>
      <c r="S50" s="390"/>
      <c r="U50" s="201" t="s">
        <v>553</v>
      </c>
      <c r="V50" s="189"/>
      <c r="W50" s="189"/>
      <c r="X50" s="311" t="e">
        <f>#REF!+#REF!</f>
        <v>#REF!</v>
      </c>
    </row>
    <row r="51" spans="1:25" ht="24">
      <c r="A51" s="252">
        <v>6</v>
      </c>
      <c r="B51" s="271" t="s">
        <v>133</v>
      </c>
      <c r="C51" s="391" t="s">
        <v>212</v>
      </c>
      <c r="D51" s="395" t="s">
        <v>566</v>
      </c>
      <c r="E51" s="408" t="s">
        <v>146</v>
      </c>
      <c r="F51" s="237">
        <v>4500</v>
      </c>
      <c r="G51" s="237"/>
      <c r="H51" s="237">
        <v>1000</v>
      </c>
      <c r="I51" s="237">
        <v>4498.9979999999996</v>
      </c>
      <c r="J51" s="237"/>
      <c r="K51" s="237">
        <f t="shared" si="46"/>
        <v>1000</v>
      </c>
      <c r="L51" s="237">
        <v>1000</v>
      </c>
      <c r="M51" s="237"/>
      <c r="N51" s="237">
        <f t="shared" si="47"/>
        <v>100</v>
      </c>
      <c r="O51" s="237">
        <f t="shared" si="48"/>
        <v>0</v>
      </c>
      <c r="P51" s="237"/>
      <c r="Q51" s="237">
        <f t="shared" si="49"/>
        <v>0</v>
      </c>
      <c r="R51" s="237"/>
      <c r="S51" s="390"/>
      <c r="U51" s="201" t="s">
        <v>553</v>
      </c>
      <c r="V51" s="189"/>
      <c r="W51" s="189"/>
      <c r="X51" s="311" t="e">
        <f>#REF!+#REF!</f>
        <v>#REF!</v>
      </c>
    </row>
    <row r="52" spans="1:25" ht="36" customHeight="1">
      <c r="A52" s="260"/>
      <c r="B52" s="272" t="s">
        <v>134</v>
      </c>
      <c r="C52" s="410"/>
      <c r="D52" s="411"/>
      <c r="E52" s="407"/>
      <c r="F52" s="261">
        <f>SUM(F53:F54)</f>
        <v>28840</v>
      </c>
      <c r="G52" s="261">
        <f t="shared" ref="G52" si="50">SUM(G53:G54)</f>
        <v>0</v>
      </c>
      <c r="H52" s="261">
        <f t="shared" ref="H52:R52" si="51">SUM(H53:H54)</f>
        <v>5500</v>
      </c>
      <c r="I52" s="261">
        <f t="shared" si="51"/>
        <v>9750</v>
      </c>
      <c r="J52" s="261">
        <f t="shared" si="51"/>
        <v>3320</v>
      </c>
      <c r="K52" s="261">
        <f t="shared" si="51"/>
        <v>4005.357</v>
      </c>
      <c r="L52" s="261">
        <f t="shared" si="51"/>
        <v>4005.357</v>
      </c>
      <c r="M52" s="261">
        <f t="shared" si="51"/>
        <v>0</v>
      </c>
      <c r="N52" s="261">
        <f t="shared" ref="N52:N54" si="52">K52/H52*100</f>
        <v>72.824672727272727</v>
      </c>
      <c r="O52" s="261">
        <f t="shared" si="51"/>
        <v>1494.643</v>
      </c>
      <c r="P52" s="261">
        <f t="shared" si="51"/>
        <v>0</v>
      </c>
      <c r="Q52" s="261">
        <f t="shared" si="51"/>
        <v>1494.643</v>
      </c>
      <c r="R52" s="261">
        <f t="shared" si="51"/>
        <v>0</v>
      </c>
      <c r="S52" s="390"/>
      <c r="T52" s="434"/>
      <c r="U52" s="203"/>
      <c r="V52" s="203"/>
      <c r="W52" s="203"/>
    </row>
    <row r="53" spans="1:25" ht="26.4">
      <c r="A53" s="252">
        <v>7</v>
      </c>
      <c r="B53" s="238" t="s">
        <v>135</v>
      </c>
      <c r="C53" s="395" t="s">
        <v>575</v>
      </c>
      <c r="D53" s="395" t="s">
        <v>566</v>
      </c>
      <c r="E53" s="412" t="s">
        <v>147</v>
      </c>
      <c r="F53" s="237">
        <v>8340</v>
      </c>
      <c r="G53" s="237"/>
      <c r="H53" s="237">
        <v>3500</v>
      </c>
      <c r="I53" s="237">
        <v>7300</v>
      </c>
      <c r="J53" s="237">
        <v>3320</v>
      </c>
      <c r="K53" s="237">
        <f t="shared" ref="K53:K54" si="53">L53+M53</f>
        <v>3500</v>
      </c>
      <c r="L53" s="237">
        <v>3500</v>
      </c>
      <c r="M53" s="237"/>
      <c r="N53" s="237">
        <f t="shared" si="52"/>
        <v>100</v>
      </c>
      <c r="O53" s="237">
        <f t="shared" ref="O53:O54" si="54">H53-K53</f>
        <v>0</v>
      </c>
      <c r="P53" s="237"/>
      <c r="Q53" s="237">
        <f t="shared" ref="Q53:Q54" si="55">O53</f>
        <v>0</v>
      </c>
      <c r="R53" s="237"/>
      <c r="S53" s="390"/>
      <c r="U53" s="201" t="s">
        <v>553</v>
      </c>
      <c r="V53" s="189"/>
      <c r="W53" s="189"/>
      <c r="X53" s="311" t="e">
        <f>#REF!+#REF!</f>
        <v>#REF!</v>
      </c>
    </row>
    <row r="54" spans="1:25" ht="26.4">
      <c r="A54" s="252">
        <v>8</v>
      </c>
      <c r="B54" s="271" t="s">
        <v>136</v>
      </c>
      <c r="C54" s="391" t="s">
        <v>211</v>
      </c>
      <c r="D54" s="393" t="s">
        <v>567</v>
      </c>
      <c r="E54" s="395" t="s">
        <v>148</v>
      </c>
      <c r="F54" s="237">
        <v>20500</v>
      </c>
      <c r="G54" s="237"/>
      <c r="H54" s="237">
        <v>2000</v>
      </c>
      <c r="I54" s="237">
        <v>2450</v>
      </c>
      <c r="J54" s="237"/>
      <c r="K54" s="237">
        <f t="shared" si="53"/>
        <v>505.35700000000003</v>
      </c>
      <c r="L54" s="237">
        <v>505.35700000000003</v>
      </c>
      <c r="M54" s="237"/>
      <c r="N54" s="237">
        <f t="shared" si="52"/>
        <v>25.267850000000003</v>
      </c>
      <c r="O54" s="237">
        <f t="shared" si="54"/>
        <v>1494.643</v>
      </c>
      <c r="P54" s="237"/>
      <c r="Q54" s="237">
        <f t="shared" si="55"/>
        <v>1494.643</v>
      </c>
      <c r="R54" s="237"/>
      <c r="S54" s="395"/>
      <c r="U54" s="201" t="s">
        <v>553</v>
      </c>
      <c r="V54" s="189"/>
      <c r="W54" s="189"/>
      <c r="X54" s="311" t="e">
        <f>#REF!+#REF!</f>
        <v>#REF!</v>
      </c>
    </row>
    <row r="55" spans="1:25" ht="39.6">
      <c r="A55" s="461" t="s">
        <v>543</v>
      </c>
      <c r="B55" s="452" t="s">
        <v>158</v>
      </c>
      <c r="C55" s="462"/>
      <c r="D55" s="427"/>
      <c r="E55" s="463"/>
      <c r="F55" s="378">
        <f>F56</f>
        <v>13952</v>
      </c>
      <c r="G55" s="378">
        <f t="shared" ref="G55:R55" si="56">G56</f>
        <v>8257</v>
      </c>
      <c r="H55" s="378">
        <f t="shared" si="56"/>
        <v>5543</v>
      </c>
      <c r="I55" s="378">
        <f t="shared" si="56"/>
        <v>13432</v>
      </c>
      <c r="J55" s="378">
        <f t="shared" si="56"/>
        <v>2403</v>
      </c>
      <c r="K55" s="378">
        <f t="shared" si="56"/>
        <v>5153.71</v>
      </c>
      <c r="L55" s="378">
        <f t="shared" si="56"/>
        <v>5153.71</v>
      </c>
      <c r="M55" s="378">
        <f t="shared" si="56"/>
        <v>0</v>
      </c>
      <c r="N55" s="378">
        <f>K55/H55*100</f>
        <v>92.976907811654343</v>
      </c>
      <c r="O55" s="378">
        <f t="shared" si="56"/>
        <v>389.28999999999996</v>
      </c>
      <c r="P55" s="378">
        <f t="shared" si="56"/>
        <v>0</v>
      </c>
      <c r="Q55" s="378">
        <f t="shared" si="56"/>
        <v>0</v>
      </c>
      <c r="R55" s="378">
        <f t="shared" si="56"/>
        <v>0</v>
      </c>
      <c r="S55" s="453"/>
      <c r="T55" s="434">
        <f>N55/G55%</f>
        <v>1.1260373962898673</v>
      </c>
      <c r="U55" s="203"/>
      <c r="V55" s="203"/>
      <c r="W55" s="203"/>
    </row>
    <row r="56" spans="1:25" ht="20.100000000000001" customHeight="1">
      <c r="A56" s="262"/>
      <c r="B56" s="277" t="s">
        <v>40</v>
      </c>
      <c r="C56" s="398"/>
      <c r="D56" s="401"/>
      <c r="E56" s="401"/>
      <c r="F56" s="257">
        <f>F57+F59</f>
        <v>13952</v>
      </c>
      <c r="G56" s="257">
        <f t="shared" ref="G56" si="57">G57+G59</f>
        <v>8257</v>
      </c>
      <c r="H56" s="257">
        <f t="shared" ref="H56:R56" si="58">H57+H59</f>
        <v>5543</v>
      </c>
      <c r="I56" s="257">
        <f t="shared" si="58"/>
        <v>13432</v>
      </c>
      <c r="J56" s="257">
        <f t="shared" si="58"/>
        <v>2403</v>
      </c>
      <c r="K56" s="257">
        <f t="shared" si="58"/>
        <v>5153.71</v>
      </c>
      <c r="L56" s="257">
        <f t="shared" si="58"/>
        <v>5153.71</v>
      </c>
      <c r="M56" s="257">
        <f t="shared" si="58"/>
        <v>0</v>
      </c>
      <c r="N56" s="257">
        <f t="shared" ref="G56:R57" si="59">SUM(N57)</f>
        <v>91.05052424639581</v>
      </c>
      <c r="O56" s="257">
        <f t="shared" si="58"/>
        <v>389.28999999999996</v>
      </c>
      <c r="P56" s="257">
        <f t="shared" si="58"/>
        <v>0</v>
      </c>
      <c r="Q56" s="257">
        <f t="shared" si="58"/>
        <v>0</v>
      </c>
      <c r="R56" s="257">
        <f t="shared" si="58"/>
        <v>0</v>
      </c>
      <c r="S56" s="390"/>
      <c r="U56" s="189"/>
      <c r="V56" s="189"/>
      <c r="W56" s="189"/>
    </row>
    <row r="57" spans="1:25" ht="26.4">
      <c r="A57" s="260"/>
      <c r="B57" s="275" t="s">
        <v>159</v>
      </c>
      <c r="C57" s="415"/>
      <c r="D57" s="407"/>
      <c r="E57" s="416"/>
      <c r="F57" s="261">
        <f>SUM(F58)</f>
        <v>7752</v>
      </c>
      <c r="G57" s="261">
        <f t="shared" si="59"/>
        <v>4548</v>
      </c>
      <c r="H57" s="261">
        <f t="shared" si="59"/>
        <v>3052</v>
      </c>
      <c r="I57" s="261">
        <f t="shared" si="59"/>
        <v>7349</v>
      </c>
      <c r="J57" s="261">
        <f t="shared" si="59"/>
        <v>1300</v>
      </c>
      <c r="K57" s="261">
        <f t="shared" si="59"/>
        <v>2778.8620000000001</v>
      </c>
      <c r="L57" s="261">
        <f t="shared" si="59"/>
        <v>2778.8620000000001</v>
      </c>
      <c r="M57" s="261">
        <f t="shared" si="59"/>
        <v>0</v>
      </c>
      <c r="N57" s="261">
        <f t="shared" si="59"/>
        <v>91.05052424639581</v>
      </c>
      <c r="O57" s="261">
        <f t="shared" si="59"/>
        <v>273.13799999999992</v>
      </c>
      <c r="P57" s="261">
        <f t="shared" si="59"/>
        <v>0</v>
      </c>
      <c r="Q57" s="261">
        <f t="shared" si="59"/>
        <v>0</v>
      </c>
      <c r="R57" s="261">
        <f t="shared" si="59"/>
        <v>0</v>
      </c>
      <c r="S57" s="390"/>
      <c r="U57" s="189"/>
      <c r="V57" s="189"/>
      <c r="W57" s="189"/>
    </row>
    <row r="58" spans="1:25" ht="36">
      <c r="A58" s="252" t="s">
        <v>560</v>
      </c>
      <c r="B58" s="269" t="s">
        <v>160</v>
      </c>
      <c r="C58" s="391" t="s">
        <v>574</v>
      </c>
      <c r="D58" s="392" t="s">
        <v>566</v>
      </c>
      <c r="E58" s="395" t="s">
        <v>165</v>
      </c>
      <c r="F58" s="237">
        <v>7752</v>
      </c>
      <c r="G58" s="237">
        <v>4548</v>
      </c>
      <c r="H58" s="237">
        <v>3052</v>
      </c>
      <c r="I58" s="237">
        <v>7349</v>
      </c>
      <c r="J58" s="237">
        <v>1300</v>
      </c>
      <c r="K58" s="237">
        <f t="shared" ref="K58" si="60">L58+M58</f>
        <v>2778.8620000000001</v>
      </c>
      <c r="L58" s="237">
        <v>2778.8620000000001</v>
      </c>
      <c r="M58" s="237"/>
      <c r="N58" s="237">
        <f t="shared" ref="N58" si="61">K58/H58*100</f>
        <v>91.05052424639581</v>
      </c>
      <c r="O58" s="237">
        <f t="shared" ref="O58" si="62">H58-K58</f>
        <v>273.13799999999992</v>
      </c>
      <c r="P58" s="250" t="s">
        <v>456</v>
      </c>
      <c r="Q58" s="237"/>
      <c r="R58" s="237"/>
      <c r="S58" s="390"/>
      <c r="U58" s="201" t="s">
        <v>553</v>
      </c>
      <c r="V58" s="189"/>
      <c r="W58" s="189"/>
      <c r="X58" s="311" t="e">
        <f>#REF!+#REF!</f>
        <v>#REF!</v>
      </c>
    </row>
    <row r="59" spans="1:25" ht="26.4">
      <c r="A59" s="252"/>
      <c r="B59" s="275" t="s">
        <v>161</v>
      </c>
      <c r="C59" s="417"/>
      <c r="D59" s="418"/>
      <c r="E59" s="404"/>
      <c r="F59" s="261">
        <f>SUM(F60:F61)</f>
        <v>6200</v>
      </c>
      <c r="G59" s="261">
        <f t="shared" ref="G59" si="63">SUM(G60:G61)</f>
        <v>3709</v>
      </c>
      <c r="H59" s="261">
        <f t="shared" ref="H59:R59" si="64">SUM(H60:H61)</f>
        <v>2491</v>
      </c>
      <c r="I59" s="261">
        <f t="shared" si="64"/>
        <v>6083</v>
      </c>
      <c r="J59" s="261">
        <f t="shared" si="64"/>
        <v>1103</v>
      </c>
      <c r="K59" s="261">
        <f t="shared" si="64"/>
        <v>2374.848</v>
      </c>
      <c r="L59" s="261">
        <f t="shared" si="64"/>
        <v>2374.848</v>
      </c>
      <c r="M59" s="261">
        <f t="shared" si="64"/>
        <v>0</v>
      </c>
      <c r="N59" s="261">
        <f t="shared" si="64"/>
        <v>191.59629521105651</v>
      </c>
      <c r="O59" s="261">
        <f t="shared" si="64"/>
        <v>116.15200000000004</v>
      </c>
      <c r="P59" s="261">
        <f t="shared" si="64"/>
        <v>0</v>
      </c>
      <c r="Q59" s="261">
        <f t="shared" si="64"/>
        <v>0</v>
      </c>
      <c r="R59" s="261">
        <f t="shared" si="64"/>
        <v>0</v>
      </c>
      <c r="S59" s="390"/>
      <c r="U59" s="189"/>
      <c r="V59" s="189"/>
      <c r="W59" s="189"/>
    </row>
    <row r="60" spans="1:25" ht="26.4">
      <c r="A60" s="252" t="s">
        <v>560</v>
      </c>
      <c r="B60" s="269" t="s">
        <v>457</v>
      </c>
      <c r="C60" s="391" t="s">
        <v>340</v>
      </c>
      <c r="D60" s="392" t="s">
        <v>566</v>
      </c>
      <c r="E60" s="395" t="s">
        <v>166</v>
      </c>
      <c r="F60" s="237">
        <v>4650</v>
      </c>
      <c r="G60" s="237">
        <v>2782</v>
      </c>
      <c r="H60" s="237">
        <v>1868</v>
      </c>
      <c r="I60" s="237">
        <v>4554</v>
      </c>
      <c r="J60" s="237">
        <v>924</v>
      </c>
      <c r="K60" s="237">
        <f t="shared" ref="K60:K61" si="65">L60+M60</f>
        <v>1772.279</v>
      </c>
      <c r="L60" s="237">
        <v>1772.279</v>
      </c>
      <c r="M60" s="237"/>
      <c r="N60" s="237">
        <f t="shared" ref="N60:N61" si="66">K60/H60*100</f>
        <v>94.87574946466809</v>
      </c>
      <c r="O60" s="237">
        <f t="shared" ref="O60:O61" si="67">H60-K60</f>
        <v>95.721000000000004</v>
      </c>
      <c r="P60" s="250" t="s">
        <v>456</v>
      </c>
      <c r="Q60" s="237"/>
      <c r="R60" s="237"/>
      <c r="S60" s="395"/>
      <c r="U60" s="201" t="s">
        <v>553</v>
      </c>
      <c r="V60" s="189"/>
      <c r="W60" s="189"/>
      <c r="X60" s="311" t="e">
        <f>#REF!+#REF!</f>
        <v>#REF!</v>
      </c>
    </row>
    <row r="61" spans="1:25" ht="26.4">
      <c r="A61" s="252" t="s">
        <v>560</v>
      </c>
      <c r="B61" s="269" t="s">
        <v>163</v>
      </c>
      <c r="C61" s="391" t="s">
        <v>340</v>
      </c>
      <c r="D61" s="392" t="s">
        <v>566</v>
      </c>
      <c r="E61" s="395" t="s">
        <v>167</v>
      </c>
      <c r="F61" s="237">
        <v>1550</v>
      </c>
      <c r="G61" s="237">
        <v>927</v>
      </c>
      <c r="H61" s="237">
        <v>623</v>
      </c>
      <c r="I61" s="237">
        <v>1529</v>
      </c>
      <c r="J61" s="237">
        <v>179</v>
      </c>
      <c r="K61" s="237">
        <f t="shared" si="65"/>
        <v>602.56899999999996</v>
      </c>
      <c r="L61" s="237">
        <v>602.56899999999996</v>
      </c>
      <c r="M61" s="237"/>
      <c r="N61" s="237">
        <f t="shared" si="66"/>
        <v>96.720545746388424</v>
      </c>
      <c r="O61" s="237">
        <f t="shared" si="67"/>
        <v>20.43100000000004</v>
      </c>
      <c r="P61" s="250" t="s">
        <v>456</v>
      </c>
      <c r="Q61" s="237"/>
      <c r="R61" s="237"/>
      <c r="S61" s="395"/>
      <c r="U61" s="201" t="s">
        <v>553</v>
      </c>
      <c r="V61" s="189"/>
      <c r="W61" s="189"/>
      <c r="X61" s="311" t="e">
        <f>#REF!+#REF!</f>
        <v>#REF!</v>
      </c>
    </row>
    <row r="62" spans="1:25" ht="20.100000000000001" customHeight="1">
      <c r="A62" s="461" t="s">
        <v>544</v>
      </c>
      <c r="B62" s="452" t="s">
        <v>168</v>
      </c>
      <c r="C62" s="462"/>
      <c r="D62" s="427"/>
      <c r="E62" s="464"/>
      <c r="F62" s="378">
        <f>F63+F66</f>
        <v>33500</v>
      </c>
      <c r="G62" s="378">
        <f t="shared" ref="G62:R62" si="68">G63+G66</f>
        <v>11770</v>
      </c>
      <c r="H62" s="378">
        <f t="shared" si="68"/>
        <v>8000</v>
      </c>
      <c r="I62" s="378">
        <f t="shared" si="68"/>
        <v>17472</v>
      </c>
      <c r="J62" s="378">
        <f t="shared" si="68"/>
        <v>145</v>
      </c>
      <c r="K62" s="378">
        <f t="shared" si="68"/>
        <v>875.85168799999997</v>
      </c>
      <c r="L62" s="378">
        <f t="shared" si="68"/>
        <v>875.85168799999997</v>
      </c>
      <c r="M62" s="378">
        <f t="shared" si="68"/>
        <v>0</v>
      </c>
      <c r="N62" s="378">
        <f>K62/H62*100</f>
        <v>10.948146100000001</v>
      </c>
      <c r="O62" s="378">
        <f t="shared" si="68"/>
        <v>7124.1483120000003</v>
      </c>
      <c r="P62" s="378">
        <f t="shared" si="68"/>
        <v>0</v>
      </c>
      <c r="Q62" s="378">
        <f t="shared" si="68"/>
        <v>0</v>
      </c>
      <c r="R62" s="378">
        <f t="shared" si="68"/>
        <v>0</v>
      </c>
      <c r="S62" s="453"/>
      <c r="T62" s="31">
        <f>7000+13150+3370</f>
        <v>23520</v>
      </c>
      <c r="U62" s="189"/>
      <c r="V62" s="189"/>
      <c r="W62" s="189"/>
      <c r="X62" s="248">
        <f>7000+13150+3370</f>
        <v>23520</v>
      </c>
      <c r="Y62" s="247">
        <f>45000-X62</f>
        <v>21480</v>
      </c>
    </row>
    <row r="63" spans="1:25" ht="36" customHeight="1">
      <c r="A63" s="221">
        <v>1</v>
      </c>
      <c r="B63" s="267" t="s">
        <v>169</v>
      </c>
      <c r="C63" s="413"/>
      <c r="D63" s="414"/>
      <c r="E63" s="397"/>
      <c r="F63" s="257">
        <f>F64</f>
        <v>28000</v>
      </c>
      <c r="G63" s="257">
        <f t="shared" ref="G63:R63" si="69">G64</f>
        <v>10370</v>
      </c>
      <c r="H63" s="257">
        <f t="shared" si="69"/>
        <v>6800</v>
      </c>
      <c r="I63" s="257">
        <f t="shared" si="69"/>
        <v>11987</v>
      </c>
      <c r="J63" s="257">
        <f t="shared" si="69"/>
        <v>0</v>
      </c>
      <c r="K63" s="257">
        <f t="shared" si="69"/>
        <v>0</v>
      </c>
      <c r="L63" s="257">
        <f t="shared" si="69"/>
        <v>0</v>
      </c>
      <c r="M63" s="257">
        <f t="shared" si="69"/>
        <v>0</v>
      </c>
      <c r="N63" s="257">
        <f t="shared" si="69"/>
        <v>0</v>
      </c>
      <c r="O63" s="257">
        <f t="shared" si="69"/>
        <v>6800</v>
      </c>
      <c r="P63" s="257">
        <f t="shared" si="69"/>
        <v>0</v>
      </c>
      <c r="Q63" s="257">
        <f t="shared" si="69"/>
        <v>0</v>
      </c>
      <c r="R63" s="257">
        <f t="shared" si="69"/>
        <v>0</v>
      </c>
      <c r="S63" s="390"/>
      <c r="T63" s="211">
        <f>45000-T62</f>
        <v>21480</v>
      </c>
      <c r="U63" s="189"/>
      <c r="V63" s="189"/>
      <c r="W63" s="189"/>
    </row>
    <row r="64" spans="1:25" ht="36" customHeight="1">
      <c r="A64" s="255"/>
      <c r="B64" s="240" t="s">
        <v>101</v>
      </c>
      <c r="C64" s="399"/>
      <c r="D64" s="400"/>
      <c r="E64" s="397"/>
      <c r="F64" s="251">
        <f>SUM(F65)</f>
        <v>28000</v>
      </c>
      <c r="G64" s="251">
        <f t="shared" ref="G64:R64" si="70">SUM(G65)</f>
        <v>10370</v>
      </c>
      <c r="H64" s="251">
        <f t="shared" si="70"/>
        <v>6800</v>
      </c>
      <c r="I64" s="251">
        <f t="shared" si="70"/>
        <v>11987</v>
      </c>
      <c r="J64" s="251">
        <f t="shared" si="70"/>
        <v>0</v>
      </c>
      <c r="K64" s="251">
        <f t="shared" si="70"/>
        <v>0</v>
      </c>
      <c r="L64" s="251">
        <f t="shared" si="70"/>
        <v>0</v>
      </c>
      <c r="M64" s="251">
        <f t="shared" si="70"/>
        <v>0</v>
      </c>
      <c r="N64" s="251">
        <f t="shared" si="70"/>
        <v>0</v>
      </c>
      <c r="O64" s="251">
        <f t="shared" si="70"/>
        <v>6800</v>
      </c>
      <c r="P64" s="251">
        <f t="shared" si="70"/>
        <v>0</v>
      </c>
      <c r="Q64" s="251">
        <f t="shared" si="70"/>
        <v>0</v>
      </c>
      <c r="R64" s="251">
        <f t="shared" si="70"/>
        <v>0</v>
      </c>
      <c r="S64" s="390"/>
      <c r="U64" s="189"/>
      <c r="V64" s="189"/>
      <c r="W64" s="189"/>
    </row>
    <row r="65" spans="1:24" ht="26.4">
      <c r="A65" s="236" t="s">
        <v>560</v>
      </c>
      <c r="B65" s="269" t="s">
        <v>170</v>
      </c>
      <c r="C65" s="391" t="s">
        <v>96</v>
      </c>
      <c r="D65" s="392" t="s">
        <v>566</v>
      </c>
      <c r="E65" s="395" t="s">
        <v>174</v>
      </c>
      <c r="F65" s="237">
        <v>28000</v>
      </c>
      <c r="G65" s="256">
        <f>8457+1913</f>
        <v>10370</v>
      </c>
      <c r="H65" s="237">
        <v>6800</v>
      </c>
      <c r="I65" s="237">
        <v>11987</v>
      </c>
      <c r="J65" s="237"/>
      <c r="K65" s="237">
        <f t="shared" ref="K65" si="71">L65+M65</f>
        <v>0</v>
      </c>
      <c r="L65" s="237"/>
      <c r="M65" s="237"/>
      <c r="N65" s="237">
        <f t="shared" ref="N65" si="72">K65/H65*100</f>
        <v>0</v>
      </c>
      <c r="O65" s="237">
        <f t="shared" ref="O65" si="73">H65-K65</f>
        <v>6800</v>
      </c>
      <c r="P65" s="237"/>
      <c r="Q65" s="237"/>
      <c r="R65" s="237"/>
      <c r="S65" s="390"/>
      <c r="U65" s="201" t="s">
        <v>553</v>
      </c>
      <c r="V65" s="189"/>
      <c r="W65" s="189"/>
      <c r="X65" s="311" t="e">
        <f>#REF!+#REF!</f>
        <v>#REF!</v>
      </c>
    </row>
    <row r="66" spans="1:24" ht="30" customHeight="1">
      <c r="A66" s="221">
        <v>2</v>
      </c>
      <c r="B66" s="267" t="s">
        <v>580</v>
      </c>
      <c r="C66" s="413"/>
      <c r="D66" s="414"/>
      <c r="E66" s="393"/>
      <c r="F66" s="257">
        <f>F67</f>
        <v>5500</v>
      </c>
      <c r="G66" s="257">
        <f t="shared" ref="G66:R66" si="74">G67</f>
        <v>1400</v>
      </c>
      <c r="H66" s="257">
        <f t="shared" si="74"/>
        <v>1200</v>
      </c>
      <c r="I66" s="257">
        <f t="shared" si="74"/>
        <v>5485</v>
      </c>
      <c r="J66" s="257">
        <f t="shared" si="74"/>
        <v>145</v>
      </c>
      <c r="K66" s="257">
        <f t="shared" si="74"/>
        <v>875.85168799999997</v>
      </c>
      <c r="L66" s="257">
        <f t="shared" si="74"/>
        <v>875.85168799999997</v>
      </c>
      <c r="M66" s="257">
        <f t="shared" si="74"/>
        <v>0</v>
      </c>
      <c r="N66" s="251">
        <f t="shared" ref="N66:N69" si="75">K66/H66*100</f>
        <v>72.987640666666664</v>
      </c>
      <c r="O66" s="257">
        <f t="shared" si="74"/>
        <v>324.14831200000003</v>
      </c>
      <c r="P66" s="257">
        <f t="shared" si="74"/>
        <v>0</v>
      </c>
      <c r="Q66" s="257">
        <f t="shared" si="74"/>
        <v>0</v>
      </c>
      <c r="R66" s="257">
        <f t="shared" si="74"/>
        <v>0</v>
      </c>
      <c r="S66" s="390"/>
      <c r="U66" s="189"/>
      <c r="V66" s="189"/>
      <c r="W66" s="189"/>
    </row>
    <row r="67" spans="1:24" ht="20.100000000000001" customHeight="1">
      <c r="A67" s="255"/>
      <c r="B67" s="278" t="s">
        <v>40</v>
      </c>
      <c r="C67" s="399"/>
      <c r="D67" s="400"/>
      <c r="E67" s="411"/>
      <c r="F67" s="251">
        <f>SUM(F68:F69)</f>
        <v>5500</v>
      </c>
      <c r="G67" s="251">
        <f>SUM(G68:G69)</f>
        <v>1400</v>
      </c>
      <c r="H67" s="251">
        <f>SUM(H68:H69)</f>
        <v>1200</v>
      </c>
      <c r="I67" s="251">
        <f>SUM(I68:I69)</f>
        <v>5485</v>
      </c>
      <c r="J67" s="251">
        <f>SUM(J68:J69)</f>
        <v>145</v>
      </c>
      <c r="K67" s="251">
        <f t="shared" ref="K67:R67" si="76">SUM(K68:K69)</f>
        <v>875.85168799999997</v>
      </c>
      <c r="L67" s="251">
        <f t="shared" si="76"/>
        <v>875.85168799999997</v>
      </c>
      <c r="M67" s="251">
        <f t="shared" si="76"/>
        <v>0</v>
      </c>
      <c r="N67" s="251">
        <f t="shared" si="75"/>
        <v>72.987640666666664</v>
      </c>
      <c r="O67" s="251">
        <f t="shared" si="76"/>
        <v>324.14831200000003</v>
      </c>
      <c r="P67" s="251">
        <f t="shared" si="76"/>
        <v>0</v>
      </c>
      <c r="Q67" s="251">
        <f t="shared" si="76"/>
        <v>0</v>
      </c>
      <c r="R67" s="251">
        <f t="shared" si="76"/>
        <v>0</v>
      </c>
      <c r="S67" s="390"/>
      <c r="U67" s="189"/>
      <c r="V67" s="189"/>
      <c r="W67" s="189"/>
    </row>
    <row r="68" spans="1:24" ht="24">
      <c r="A68" s="236" t="s">
        <v>560</v>
      </c>
      <c r="B68" s="269" t="s">
        <v>172</v>
      </c>
      <c r="C68" s="395" t="s">
        <v>575</v>
      </c>
      <c r="D68" s="392" t="s">
        <v>562</v>
      </c>
      <c r="E68" s="395" t="s">
        <v>175</v>
      </c>
      <c r="F68" s="237">
        <v>3000</v>
      </c>
      <c r="G68" s="237">
        <v>1400</v>
      </c>
      <c r="H68" s="237">
        <v>700</v>
      </c>
      <c r="I68" s="237">
        <v>2995</v>
      </c>
      <c r="J68" s="237">
        <v>145</v>
      </c>
      <c r="K68" s="237">
        <f t="shared" ref="K68:K69" si="77">L68+M68</f>
        <v>671.09699999999998</v>
      </c>
      <c r="L68" s="237">
        <v>671.09699999999998</v>
      </c>
      <c r="M68" s="237"/>
      <c r="N68" s="237">
        <f t="shared" si="75"/>
        <v>95.870999999999995</v>
      </c>
      <c r="O68" s="237">
        <f t="shared" ref="O68:O69" si="78">H68-K68</f>
        <v>28.90300000000002</v>
      </c>
      <c r="P68" s="237"/>
      <c r="Q68" s="237"/>
      <c r="R68" s="237"/>
      <c r="S68" s="390"/>
      <c r="U68" s="201" t="s">
        <v>553</v>
      </c>
      <c r="V68" s="189"/>
      <c r="W68" s="189"/>
      <c r="X68" s="311" t="e">
        <f>#REF!+#REF!</f>
        <v>#REF!</v>
      </c>
    </row>
    <row r="69" spans="1:24" ht="26.4">
      <c r="A69" s="236" t="s">
        <v>560</v>
      </c>
      <c r="B69" s="269" t="s">
        <v>173</v>
      </c>
      <c r="C69" s="395" t="s">
        <v>575</v>
      </c>
      <c r="D69" s="392" t="s">
        <v>566</v>
      </c>
      <c r="E69" s="395" t="s">
        <v>176</v>
      </c>
      <c r="F69" s="237">
        <v>2500</v>
      </c>
      <c r="G69" s="237"/>
      <c r="H69" s="237">
        <v>500</v>
      </c>
      <c r="I69" s="237">
        <v>2490</v>
      </c>
      <c r="J69" s="237"/>
      <c r="K69" s="237">
        <f t="shared" si="77"/>
        <v>204.75468799999999</v>
      </c>
      <c r="L69" s="237">
        <v>204.75468799999999</v>
      </c>
      <c r="M69" s="237"/>
      <c r="N69" s="237">
        <f t="shared" si="75"/>
        <v>40.950937599999996</v>
      </c>
      <c r="O69" s="237">
        <f t="shared" si="78"/>
        <v>295.24531200000001</v>
      </c>
      <c r="P69" s="237"/>
      <c r="Q69" s="237"/>
      <c r="R69" s="237"/>
      <c r="S69" s="390"/>
      <c r="U69" s="201" t="s">
        <v>139</v>
      </c>
      <c r="V69" s="189"/>
      <c r="W69" s="189"/>
      <c r="X69" s="311" t="e">
        <f>#REF!+#REF!</f>
        <v>#REF!</v>
      </c>
    </row>
    <row r="71" spans="1:24" hidden="1">
      <c r="G71" s="247">
        <f>SUM(G72:G75)</f>
        <v>504634.82200000004</v>
      </c>
      <c r="H71" s="247"/>
      <c r="I71" s="247"/>
      <c r="J71" s="247"/>
      <c r="K71" s="247"/>
      <c r="L71" s="247"/>
      <c r="M71" s="247"/>
      <c r="N71" s="247">
        <f>SUM(N72:N75)</f>
        <v>3308.8675815303568</v>
      </c>
      <c r="O71" s="247"/>
      <c r="P71" s="247"/>
      <c r="Q71" s="247"/>
      <c r="R71" s="247"/>
    </row>
    <row r="72" spans="1:24" hidden="1">
      <c r="A72" s="258">
        <v>1</v>
      </c>
      <c r="B72" s="218" t="s">
        <v>553</v>
      </c>
      <c r="G72" s="332">
        <f>SUMIF($U$12:$U$69,B72,$G$12:$G$69)</f>
        <v>504634.82200000004</v>
      </c>
      <c r="H72" s="332"/>
      <c r="I72" s="332"/>
      <c r="J72" s="332"/>
      <c r="K72" s="332"/>
      <c r="L72" s="332"/>
      <c r="M72" s="332"/>
      <c r="N72" s="332">
        <f>SUMIF($U$12:$U$69,B72,$N$12:$N$69)</f>
        <v>3267.9166439303567</v>
      </c>
      <c r="O72" s="333"/>
      <c r="P72" s="333"/>
      <c r="Q72" s="333"/>
      <c r="R72" s="333"/>
    </row>
    <row r="73" spans="1:24" hidden="1">
      <c r="A73" s="258">
        <v>2</v>
      </c>
      <c r="B73" s="218" t="s">
        <v>554</v>
      </c>
      <c r="G73" s="332">
        <f>SUMIF($U$12:$U$69,B73,$G$12:$G$69)</f>
        <v>0</v>
      </c>
      <c r="H73" s="332"/>
      <c r="I73" s="332"/>
      <c r="J73" s="332"/>
      <c r="K73" s="332"/>
      <c r="L73" s="332"/>
      <c r="M73" s="332"/>
      <c r="N73" s="332">
        <f>SUMIF($U$12:$U$69,B73,$N$12:$N$69)</f>
        <v>0</v>
      </c>
      <c r="O73" s="333"/>
      <c r="P73" s="333"/>
      <c r="Q73" s="333"/>
      <c r="R73" s="333"/>
    </row>
    <row r="74" spans="1:24" hidden="1">
      <c r="A74" s="258">
        <v>3</v>
      </c>
      <c r="B74" s="218" t="s">
        <v>139</v>
      </c>
      <c r="G74" s="332">
        <f>SUMIF($U$12:$U$69,B74,$G$12:$G$69)</f>
        <v>0</v>
      </c>
      <c r="H74" s="332"/>
      <c r="I74" s="332"/>
      <c r="J74" s="332"/>
      <c r="K74" s="332"/>
      <c r="L74" s="332"/>
      <c r="M74" s="332"/>
      <c r="N74" s="332">
        <f>SUMIF($U$12:$U$69,B74,$N$12:$N$69)</f>
        <v>40.950937599999996</v>
      </c>
      <c r="O74" s="333"/>
      <c r="P74" s="333"/>
      <c r="Q74" s="333"/>
      <c r="R74" s="333"/>
    </row>
    <row r="75" spans="1:24" hidden="1">
      <c r="A75" s="258">
        <v>4</v>
      </c>
      <c r="B75" s="218" t="s">
        <v>138</v>
      </c>
      <c r="G75" s="332">
        <f>SUMIF($U$12:$U$69,B75,$G$12:$G$69)</f>
        <v>0</v>
      </c>
      <c r="H75" s="332"/>
      <c r="I75" s="332"/>
      <c r="J75" s="332"/>
      <c r="K75" s="332"/>
      <c r="L75" s="332"/>
      <c r="M75" s="332"/>
      <c r="N75" s="332">
        <f>SUMIF($U$12:$U$69,B75,$N$12:$N$69)</f>
        <v>0</v>
      </c>
      <c r="O75" s="333"/>
      <c r="P75" s="333"/>
      <c r="Q75" s="333"/>
      <c r="R75" s="333"/>
    </row>
    <row r="76" spans="1:24" hidden="1">
      <c r="A76" s="258">
        <v>5</v>
      </c>
      <c r="B76" s="216" t="s">
        <v>559</v>
      </c>
      <c r="G76" s="332">
        <f>SUMIF($U$12:$U$69,B76,$G$12:$G$69)</f>
        <v>0</v>
      </c>
      <c r="H76" s="332"/>
      <c r="I76" s="332"/>
      <c r="J76" s="332"/>
      <c r="K76" s="332"/>
      <c r="L76" s="332"/>
      <c r="M76" s="332"/>
      <c r="N76" s="332">
        <f>SUMIF($U$12:$U$69,B76,$N$12:$N$69)</f>
        <v>0</v>
      </c>
      <c r="O76" s="333"/>
      <c r="P76" s="333"/>
      <c r="Q76" s="333"/>
      <c r="R76" s="333"/>
    </row>
    <row r="77" spans="1:24" hidden="1"/>
    <row r="83" spans="8:8">
      <c r="H83" s="247">
        <f>H67+H44</f>
        <v>11700</v>
      </c>
    </row>
  </sheetData>
  <mergeCells count="30">
    <mergeCell ref="A1:B1"/>
    <mergeCell ref="A3:S3"/>
    <mergeCell ref="A4:S4"/>
    <mergeCell ref="A6:A9"/>
    <mergeCell ref="B6:B9"/>
    <mergeCell ref="C6:C9"/>
    <mergeCell ref="D6:D9"/>
    <mergeCell ref="S6:S9"/>
    <mergeCell ref="E6:E9"/>
    <mergeCell ref="F6:F9"/>
    <mergeCell ref="Q5:R5"/>
    <mergeCell ref="P7:P9"/>
    <mergeCell ref="Q7:Q9"/>
    <mergeCell ref="R7:R9"/>
    <mergeCell ref="X6:X9"/>
    <mergeCell ref="G7:G9"/>
    <mergeCell ref="N7:N9"/>
    <mergeCell ref="K6:N6"/>
    <mergeCell ref="K7:K9"/>
    <mergeCell ref="L7:M7"/>
    <mergeCell ref="L8:L9"/>
    <mergeCell ref="M8:M9"/>
    <mergeCell ref="H7:H9"/>
    <mergeCell ref="G6:H6"/>
    <mergeCell ref="I6:J6"/>
    <mergeCell ref="I7:I9"/>
    <mergeCell ref="J7:J9"/>
    <mergeCell ref="O6:P6"/>
    <mergeCell ref="Q6:R6"/>
    <mergeCell ref="O7:O9"/>
  </mergeCells>
  <conditionalFormatting sqref="B12:B15 B17:B22">
    <cfRule type="expression" dxfId="7" priority="16" stopIfTrue="1">
      <formula>+COUNTIF(#REF!,#REF!)&gt;1</formula>
    </cfRule>
  </conditionalFormatting>
  <conditionalFormatting sqref="B11">
    <cfRule type="expression" dxfId="6" priority="14" stopIfTrue="1">
      <formula>+COUNTIF(#REF!,#REF!)&gt;1</formula>
    </cfRule>
  </conditionalFormatting>
  <conditionalFormatting sqref="B24:B69">
    <cfRule type="expression" dxfId="5" priority="13" stopIfTrue="1">
      <formula>+COUNTIF(#REF!,#REF!)&gt;1</formula>
    </cfRule>
  </conditionalFormatting>
  <conditionalFormatting sqref="B16">
    <cfRule type="expression" dxfId="4" priority="10" stopIfTrue="1">
      <formula>+COUNTIF(#REF!,#REF!)&gt;1</formula>
    </cfRule>
  </conditionalFormatting>
  <conditionalFormatting sqref="B23">
    <cfRule type="expression" dxfId="3" priority="1" stopIfTrue="1">
      <formula>+COUNTIF(#REF!,#REF!)&gt;1</formula>
    </cfRule>
  </conditionalFormatting>
  <printOptions horizontalCentered="1"/>
  <pageMargins left="0.19685039370078741" right="0.19685039370078741" top="0.59055118110236227" bottom="0.39370078740157483" header="0.35433070866141736" footer="0.31496062992125984"/>
  <pageSetup paperSize="9" scale="70" fitToHeight="0" orientation="landscape" r:id="rId1"/>
  <headerFooter alignWithMargins="0"/>
</worksheet>
</file>

<file path=xl/worksheets/sheet1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00FF"/>
    <pageSetUpPr fitToPage="1"/>
  </sheetPr>
  <dimension ref="A1:AC19"/>
  <sheetViews>
    <sheetView topLeftCell="A2" zoomScale="90" zoomScaleNormal="90" workbookViewId="0">
      <pane xSplit="4" ySplit="8" topLeftCell="E10" activePane="bottomRight" state="frozen"/>
      <selection activeCell="I24" sqref="I24"/>
      <selection pane="topRight" activeCell="I24" sqref="I24"/>
      <selection pane="bottomLeft" activeCell="I24" sqref="I24"/>
      <selection pane="bottomRight" activeCell="I24" sqref="I24"/>
    </sheetView>
  </sheetViews>
  <sheetFormatPr defaultColWidth="9" defaultRowHeight="15.6"/>
  <cols>
    <col min="1" max="1" width="5.5" style="258" customWidth="1"/>
    <col min="2" max="2" width="36.3984375" style="146" customWidth="1"/>
    <col min="3" max="3" width="6.59765625" style="31" customWidth="1"/>
    <col min="4" max="4" width="8.8984375" style="31" customWidth="1"/>
    <col min="5" max="5" width="12.19921875" style="31" customWidth="1"/>
    <col min="6" max="6" width="9.09765625" style="31" customWidth="1"/>
    <col min="7" max="7" width="10.69921875" style="31" customWidth="1"/>
    <col min="8" max="8" width="10.19921875" style="31" customWidth="1"/>
    <col min="9" max="9" width="9.59765625" style="31" customWidth="1"/>
    <col min="10" max="10" width="9.09765625" style="31" customWidth="1"/>
    <col min="11" max="11" width="8.59765625" style="31" customWidth="1"/>
    <col min="12" max="14" width="7" style="31" customWidth="1"/>
    <col min="15" max="15" width="9.19921875" style="31" customWidth="1"/>
    <col min="16" max="16" width="10" style="31" customWidth="1"/>
    <col min="17" max="17" width="11.3984375" style="31" customWidth="1"/>
    <col min="18" max="18" width="9.8984375" style="31" customWidth="1"/>
    <col min="19" max="19" width="12.69921875" style="31" customWidth="1"/>
    <col min="20" max="20" width="5.8984375" style="31" bestFit="1" customWidth="1"/>
    <col min="21" max="25" width="7.09765625" style="31" customWidth="1"/>
    <col min="26" max="26" width="8.8984375" style="31" customWidth="1"/>
    <col min="27" max="27" width="11.3984375" style="31" bestFit="1" customWidth="1"/>
    <col min="28" max="28" width="9.69921875" style="31" bestFit="1" customWidth="1"/>
    <col min="29" max="29" width="10.19921875" style="31" bestFit="1" customWidth="1"/>
    <col min="30" max="16384" width="9" style="31"/>
  </cols>
  <sheetData>
    <row r="1" spans="1:29" hidden="1">
      <c r="A1" s="524"/>
      <c r="B1" s="524"/>
      <c r="T1" s="307"/>
    </row>
    <row r="2" spans="1:29" ht="21.9" customHeight="1">
      <c r="A2" s="443"/>
      <c r="B2" s="443"/>
      <c r="C2" s="443"/>
      <c r="D2" s="443"/>
      <c r="E2" s="444"/>
      <c r="F2" s="444"/>
      <c r="G2" s="444"/>
      <c r="H2" s="443"/>
      <c r="I2" s="443"/>
      <c r="J2" s="443"/>
      <c r="K2" s="443"/>
      <c r="L2" s="443"/>
      <c r="M2" s="443"/>
      <c r="N2" s="443"/>
      <c r="O2" s="443"/>
      <c r="P2" s="443"/>
      <c r="Q2" s="443"/>
      <c r="R2" s="443"/>
      <c r="S2" s="541" t="s">
        <v>468</v>
      </c>
      <c r="T2" s="541"/>
    </row>
    <row r="3" spans="1:29" s="146" customFormat="1" ht="31.5" customHeight="1">
      <c r="A3" s="509" t="s">
        <v>605</v>
      </c>
      <c r="B3" s="509"/>
      <c r="C3" s="509"/>
      <c r="D3" s="509"/>
      <c r="E3" s="509"/>
      <c r="F3" s="509"/>
      <c r="G3" s="509"/>
      <c r="H3" s="509"/>
      <c r="I3" s="509"/>
      <c r="J3" s="509"/>
      <c r="K3" s="509"/>
      <c r="L3" s="509"/>
      <c r="M3" s="509"/>
      <c r="N3" s="509"/>
      <c r="O3" s="509"/>
      <c r="P3" s="509"/>
      <c r="Q3" s="509"/>
      <c r="R3" s="509"/>
      <c r="S3" s="509"/>
      <c r="T3" s="509"/>
    </row>
    <row r="4" spans="1:29" s="146" customFormat="1" ht="21.9" customHeight="1">
      <c r="A4" s="525" t="str">
        <f>'Biểu 3 NSDP'!A4:S4</f>
        <v>(Kèm theo Báo cáo số:            /BC-UBND, ngày          tháng 02 năm 2025 của UBND huyện Mường Tè)</v>
      </c>
      <c r="B4" s="526"/>
      <c r="C4" s="526"/>
      <c r="D4" s="526"/>
      <c r="E4" s="526"/>
      <c r="F4" s="526"/>
      <c r="G4" s="526"/>
      <c r="H4" s="526"/>
      <c r="I4" s="526"/>
      <c r="J4" s="526"/>
      <c r="K4" s="526"/>
      <c r="L4" s="526"/>
      <c r="M4" s="526"/>
      <c r="N4" s="526"/>
      <c r="O4" s="526"/>
      <c r="P4" s="526"/>
      <c r="Q4" s="526"/>
      <c r="R4" s="526"/>
      <c r="S4" s="526"/>
      <c r="T4" s="526"/>
    </row>
    <row r="5" spans="1:29" s="146" customFormat="1" ht="13.5" customHeight="1">
      <c r="A5" s="258"/>
      <c r="H5" s="387"/>
      <c r="I5" s="387"/>
      <c r="J5" s="387"/>
      <c r="K5" s="387"/>
      <c r="L5" s="387"/>
      <c r="M5" s="387"/>
      <c r="N5" s="387"/>
      <c r="O5" s="387"/>
      <c r="P5" s="382"/>
      <c r="Q5" s="540" t="s">
        <v>8</v>
      </c>
      <c r="R5" s="540"/>
      <c r="S5" s="540"/>
      <c r="T5" s="540"/>
    </row>
    <row r="6" spans="1:29" s="184" customFormat="1" ht="52.5" customHeight="1">
      <c r="A6" s="533" t="s">
        <v>6</v>
      </c>
      <c r="B6" s="533" t="s">
        <v>9</v>
      </c>
      <c r="C6" s="533" t="s">
        <v>10</v>
      </c>
      <c r="D6" s="533" t="s">
        <v>12</v>
      </c>
      <c r="E6" s="534" t="s">
        <v>15</v>
      </c>
      <c r="F6" s="542" t="s">
        <v>16</v>
      </c>
      <c r="G6" s="534" t="s">
        <v>37</v>
      </c>
      <c r="H6" s="537" t="s">
        <v>594</v>
      </c>
      <c r="I6" s="539"/>
      <c r="J6" s="537" t="s">
        <v>14</v>
      </c>
      <c r="K6" s="539"/>
      <c r="L6" s="537" t="s">
        <v>596</v>
      </c>
      <c r="M6" s="538"/>
      <c r="N6" s="538"/>
      <c r="O6" s="539"/>
      <c r="P6" s="537" t="s">
        <v>600</v>
      </c>
      <c r="Q6" s="539"/>
      <c r="R6" s="537" t="s">
        <v>602</v>
      </c>
      <c r="S6" s="539"/>
      <c r="T6" s="533" t="s">
        <v>5</v>
      </c>
      <c r="Z6" s="532"/>
    </row>
    <row r="7" spans="1:29" s="184" customFormat="1" ht="21" customHeight="1">
      <c r="A7" s="533"/>
      <c r="B7" s="533"/>
      <c r="C7" s="533"/>
      <c r="D7" s="533"/>
      <c r="E7" s="535"/>
      <c r="F7" s="543"/>
      <c r="G7" s="535"/>
      <c r="H7" s="533" t="s">
        <v>595</v>
      </c>
      <c r="I7" s="533" t="s">
        <v>528</v>
      </c>
      <c r="J7" s="533" t="s">
        <v>24</v>
      </c>
      <c r="K7" s="533" t="s">
        <v>526</v>
      </c>
      <c r="L7" s="534" t="s">
        <v>25</v>
      </c>
      <c r="M7" s="537" t="s">
        <v>47</v>
      </c>
      <c r="N7" s="539"/>
      <c r="O7" s="534" t="s">
        <v>599</v>
      </c>
      <c r="P7" s="533" t="s">
        <v>600</v>
      </c>
      <c r="Q7" s="533" t="s">
        <v>601</v>
      </c>
      <c r="R7" s="534" t="s">
        <v>603</v>
      </c>
      <c r="S7" s="534" t="s">
        <v>604</v>
      </c>
      <c r="T7" s="533"/>
      <c r="Z7" s="532"/>
    </row>
    <row r="8" spans="1:29" s="184" customFormat="1" ht="24" customHeight="1">
      <c r="A8" s="533"/>
      <c r="B8" s="533"/>
      <c r="C8" s="533"/>
      <c r="D8" s="533"/>
      <c r="E8" s="535"/>
      <c r="F8" s="543"/>
      <c r="G8" s="535"/>
      <c r="H8" s="533"/>
      <c r="I8" s="533"/>
      <c r="J8" s="533"/>
      <c r="K8" s="533"/>
      <c r="L8" s="535"/>
      <c r="M8" s="534" t="s">
        <v>597</v>
      </c>
      <c r="N8" s="534" t="s">
        <v>598</v>
      </c>
      <c r="O8" s="535"/>
      <c r="P8" s="533"/>
      <c r="Q8" s="533"/>
      <c r="R8" s="535"/>
      <c r="S8" s="535"/>
      <c r="T8" s="533"/>
      <c r="Z8" s="532"/>
    </row>
    <row r="9" spans="1:29" s="184" customFormat="1" ht="27" customHeight="1">
      <c r="A9" s="533"/>
      <c r="B9" s="533"/>
      <c r="C9" s="533"/>
      <c r="D9" s="533"/>
      <c r="E9" s="536"/>
      <c r="F9" s="544"/>
      <c r="G9" s="536"/>
      <c r="H9" s="533"/>
      <c r="I9" s="533"/>
      <c r="J9" s="533"/>
      <c r="K9" s="533"/>
      <c r="L9" s="536"/>
      <c r="M9" s="536"/>
      <c r="N9" s="536"/>
      <c r="O9" s="536"/>
      <c r="P9" s="533"/>
      <c r="Q9" s="533"/>
      <c r="R9" s="536"/>
      <c r="S9" s="536"/>
      <c r="T9" s="533"/>
      <c r="Z9" s="532"/>
    </row>
    <row r="10" spans="1:29" s="184" customFormat="1" ht="21.9" customHeight="1">
      <c r="A10" s="221"/>
      <c r="B10" s="221" t="s">
        <v>17</v>
      </c>
      <c r="C10" s="221"/>
      <c r="D10" s="221"/>
      <c r="E10" s="221"/>
      <c r="F10" s="366">
        <f>F11</f>
        <v>243000</v>
      </c>
      <c r="G10" s="366">
        <f t="shared" ref="G10:R11" si="0">G11</f>
        <v>243000</v>
      </c>
      <c r="H10" s="366">
        <f t="shared" si="0"/>
        <v>185099.302</v>
      </c>
      <c r="I10" s="366">
        <f t="shared" si="0"/>
        <v>57715</v>
      </c>
      <c r="J10" s="366">
        <f t="shared" ref="J10:J11" si="1">J11</f>
        <v>236171.598</v>
      </c>
      <c r="K10" s="366">
        <f t="shared" ref="K10:K11" si="2">K11</f>
        <v>95599.640000000014</v>
      </c>
      <c r="L10" s="499">
        <f t="shared" ref="L10:L11" si="3">L11</f>
        <v>51519.245000000003</v>
      </c>
      <c r="M10" s="366">
        <f t="shared" ref="M10:M11" si="4">M11</f>
        <v>49162.603999999999</v>
      </c>
      <c r="N10" s="366">
        <f t="shared" ref="N10:N11" si="5">N11</f>
        <v>2356.6410000000001</v>
      </c>
      <c r="O10" s="448">
        <f t="shared" ref="O10:O12" si="6">L10/I10*100</f>
        <v>89.264913800571776</v>
      </c>
      <c r="P10" s="366">
        <f t="shared" si="0"/>
        <v>6195.7549999999974</v>
      </c>
      <c r="Q10" s="366">
        <f t="shared" si="0"/>
        <v>0</v>
      </c>
      <c r="R10" s="366">
        <f t="shared" si="0"/>
        <v>245</v>
      </c>
      <c r="S10" s="366"/>
      <c r="T10" s="221"/>
      <c r="U10" s="217"/>
      <c r="V10" s="184">
        <f>O10/H10*100</f>
        <v>4.8225418916259213E-2</v>
      </c>
      <c r="AA10" s="363"/>
      <c r="AB10" s="364" t="e">
        <f>#REF!+PL5MTQG!#REF!</f>
        <v>#REF!</v>
      </c>
      <c r="AC10" s="184" t="e">
        <f>AB10/AA10%</f>
        <v>#REF!</v>
      </c>
    </row>
    <row r="11" spans="1:29" s="220" customFormat="1" ht="21.9" customHeight="1">
      <c r="A11" s="221" t="s">
        <v>2</v>
      </c>
      <c r="B11" s="267" t="s">
        <v>593</v>
      </c>
      <c r="C11" s="266"/>
      <c r="D11" s="266"/>
      <c r="E11" s="266"/>
      <c r="F11" s="367">
        <f>F12</f>
        <v>243000</v>
      </c>
      <c r="G11" s="367">
        <f t="shared" si="0"/>
        <v>243000</v>
      </c>
      <c r="H11" s="367">
        <f t="shared" si="0"/>
        <v>185099.302</v>
      </c>
      <c r="I11" s="367">
        <f t="shared" si="0"/>
        <v>57715</v>
      </c>
      <c r="J11" s="367">
        <f t="shared" si="1"/>
        <v>236171.598</v>
      </c>
      <c r="K11" s="367">
        <f t="shared" si="2"/>
        <v>95599.640000000014</v>
      </c>
      <c r="L11" s="499">
        <f t="shared" si="3"/>
        <v>51519.245000000003</v>
      </c>
      <c r="M11" s="499">
        <f t="shared" si="4"/>
        <v>49162.603999999999</v>
      </c>
      <c r="N11" s="499">
        <f t="shared" si="5"/>
        <v>2356.6410000000001</v>
      </c>
      <c r="O11" s="448">
        <f t="shared" si="6"/>
        <v>89.264913800571776</v>
      </c>
      <c r="P11" s="499">
        <f t="shared" si="0"/>
        <v>6195.7549999999974</v>
      </c>
      <c r="Q11" s="367">
        <f t="shared" si="0"/>
        <v>0</v>
      </c>
      <c r="R11" s="367">
        <f t="shared" si="0"/>
        <v>245</v>
      </c>
      <c r="S11" s="367"/>
      <c r="T11" s="266"/>
      <c r="W11" s="187"/>
      <c r="X11" s="187"/>
      <c r="Y11" s="187"/>
    </row>
    <row r="12" spans="1:29" ht="21.9" customHeight="1">
      <c r="A12" s="255" t="s">
        <v>19</v>
      </c>
      <c r="B12" s="368" t="s">
        <v>85</v>
      </c>
      <c r="C12" s="389"/>
      <c r="D12" s="389"/>
      <c r="E12" s="389"/>
      <c r="F12" s="369">
        <f>SUM(F13:F14)</f>
        <v>243000</v>
      </c>
      <c r="G12" s="369">
        <f t="shared" ref="G12:R12" si="7">SUM(G13:G14)</f>
        <v>243000</v>
      </c>
      <c r="H12" s="369">
        <f t="shared" si="7"/>
        <v>185099.302</v>
      </c>
      <c r="I12" s="369">
        <f t="shared" ref="I12:N12" si="8">SUM(I13:I14)</f>
        <v>57715</v>
      </c>
      <c r="J12" s="369">
        <f t="shared" si="8"/>
        <v>236171.598</v>
      </c>
      <c r="K12" s="369">
        <f t="shared" si="8"/>
        <v>95599.640000000014</v>
      </c>
      <c r="L12" s="251">
        <f t="shared" si="8"/>
        <v>51519.245000000003</v>
      </c>
      <c r="M12" s="369">
        <f t="shared" si="8"/>
        <v>49162.603999999999</v>
      </c>
      <c r="N12" s="369">
        <f t="shared" si="8"/>
        <v>2356.6410000000001</v>
      </c>
      <c r="O12" s="449">
        <f t="shared" si="6"/>
        <v>89.264913800571776</v>
      </c>
      <c r="P12" s="369">
        <f t="shared" si="7"/>
        <v>6195.7549999999974</v>
      </c>
      <c r="Q12" s="369">
        <f t="shared" si="7"/>
        <v>0</v>
      </c>
      <c r="R12" s="369">
        <f t="shared" si="7"/>
        <v>245</v>
      </c>
      <c r="S12" s="369"/>
      <c r="T12" s="259"/>
      <c r="W12" s="189"/>
      <c r="X12" s="189"/>
      <c r="Y12" s="189"/>
    </row>
    <row r="13" spans="1:29" s="220" customFormat="1" ht="57" customHeight="1">
      <c r="A13" s="236">
        <v>1</v>
      </c>
      <c r="B13" s="238" t="s">
        <v>182</v>
      </c>
      <c r="C13" s="391" t="s">
        <v>80</v>
      </c>
      <c r="D13" s="392" t="s">
        <v>561</v>
      </c>
      <c r="E13" s="393" t="s">
        <v>547</v>
      </c>
      <c r="F13" s="249">
        <v>158000</v>
      </c>
      <c r="G13" s="249">
        <v>158000</v>
      </c>
      <c r="H13" s="249">
        <f>200+75685+36314.302</f>
        <v>112199.302</v>
      </c>
      <c r="I13" s="249">
        <v>45615</v>
      </c>
      <c r="J13" s="249">
        <v>153771.598</v>
      </c>
      <c r="K13" s="249">
        <v>85252.691000000006</v>
      </c>
      <c r="L13" s="249">
        <f>M13+N13</f>
        <v>41572.296000000002</v>
      </c>
      <c r="M13" s="249">
        <v>40887.368999999999</v>
      </c>
      <c r="N13" s="249">
        <v>684.92700000000002</v>
      </c>
      <c r="O13" s="445">
        <f>L13/I13*100</f>
        <v>91.137336402499187</v>
      </c>
      <c r="P13" s="249">
        <f>I13-L13</f>
        <v>4042.7039999999979</v>
      </c>
      <c r="Q13" s="250" t="s">
        <v>608</v>
      </c>
      <c r="R13" s="446">
        <f>195+50</f>
        <v>245</v>
      </c>
      <c r="S13" s="447" t="s">
        <v>607</v>
      </c>
      <c r="T13" s="266"/>
      <c r="V13" s="370"/>
      <c r="W13" s="187"/>
      <c r="X13" s="187"/>
      <c r="Y13" s="187"/>
      <c r="Z13" s="311"/>
    </row>
    <row r="14" spans="1:29" ht="36">
      <c r="A14" s="236">
        <v>2</v>
      </c>
      <c r="B14" s="239" t="s">
        <v>183</v>
      </c>
      <c r="C14" s="391" t="s">
        <v>80</v>
      </c>
      <c r="D14" s="392" t="s">
        <v>562</v>
      </c>
      <c r="E14" s="393" t="s">
        <v>188</v>
      </c>
      <c r="F14" s="249">
        <v>85000</v>
      </c>
      <c r="G14" s="249">
        <v>85000</v>
      </c>
      <c r="H14" s="249">
        <f>51500+21400</f>
        <v>72900</v>
      </c>
      <c r="I14" s="249">
        <v>12100</v>
      </c>
      <c r="J14" s="249">
        <v>82400</v>
      </c>
      <c r="K14" s="249">
        <v>10346.949000000001</v>
      </c>
      <c r="L14" s="249">
        <f>M14+N14</f>
        <v>9946.9490000000005</v>
      </c>
      <c r="M14" s="249">
        <v>8275.2350000000006</v>
      </c>
      <c r="N14" s="249">
        <v>1671.7139999999999</v>
      </c>
      <c r="O14" s="445">
        <f>L14/I14*100</f>
        <v>82.206190082644639</v>
      </c>
      <c r="P14" s="249">
        <f>I14-L14</f>
        <v>2153.0509999999995</v>
      </c>
      <c r="Q14" s="250" t="s">
        <v>608</v>
      </c>
      <c r="R14" s="249"/>
      <c r="S14" s="249"/>
      <c r="T14" s="395"/>
      <c r="W14" s="189"/>
      <c r="X14" s="189"/>
      <c r="Y14" s="189"/>
      <c r="Z14" s="311"/>
    </row>
    <row r="18" spans="17:18">
      <c r="Q18" s="247"/>
      <c r="R18" s="247"/>
    </row>
    <row r="19" spans="17:18">
      <c r="Q19" s="247"/>
      <c r="R19" s="247"/>
    </row>
  </sheetData>
  <mergeCells count="32">
    <mergeCell ref="Z6:Z9"/>
    <mergeCell ref="E6:E9"/>
    <mergeCell ref="F6:F9"/>
    <mergeCell ref="G6:G9"/>
    <mergeCell ref="I7:I9"/>
    <mergeCell ref="J7:J9"/>
    <mergeCell ref="K7:K9"/>
    <mergeCell ref="J6:K6"/>
    <mergeCell ref="L6:O6"/>
    <mergeCell ref="L7:L9"/>
    <mergeCell ref="M7:N7"/>
    <mergeCell ref="H6:I6"/>
    <mergeCell ref="H7:H9"/>
    <mergeCell ref="O7:O9"/>
    <mergeCell ref="M8:M9"/>
    <mergeCell ref="N8:N9"/>
    <mergeCell ref="A1:B1"/>
    <mergeCell ref="A3:T3"/>
    <mergeCell ref="A4:T4"/>
    <mergeCell ref="A6:A9"/>
    <mergeCell ref="B6:B9"/>
    <mergeCell ref="C6:C9"/>
    <mergeCell ref="D6:D9"/>
    <mergeCell ref="T6:T9"/>
    <mergeCell ref="P7:P9"/>
    <mergeCell ref="P6:Q6"/>
    <mergeCell ref="R6:S6"/>
    <mergeCell ref="R7:R9"/>
    <mergeCell ref="S7:S9"/>
    <mergeCell ref="S2:T2"/>
    <mergeCell ref="Q5:T5"/>
    <mergeCell ref="Q7:Q9"/>
  </mergeCells>
  <printOptions horizontalCentered="1"/>
  <pageMargins left="0.19685039370078741" right="0.19685039370078741" top="0.59055118110236227" bottom="0.39370078740157483" header="0.35433070866141736" footer="0.31496062992125984"/>
  <pageSetup paperSize="9" scale="64" fitToHeight="0" orientation="landscape" r:id="rId1"/>
  <headerFooter alignWithMargins="0"/>
  <legacyDrawing r:id="rId2"/>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6"/>
  <sheetViews>
    <sheetView topLeftCell="A2" zoomScale="85" zoomScaleNormal="85" workbookViewId="0">
      <pane xSplit="2" ySplit="7" topLeftCell="C24" activePane="bottomRight" state="frozen"/>
      <selection activeCell="A2" sqref="A2"/>
      <selection pane="topRight" activeCell="C2" sqref="C2"/>
      <selection pane="bottomLeft" activeCell="A9" sqref="A9"/>
      <selection pane="bottomRight" activeCell="H26" sqref="H26"/>
    </sheetView>
  </sheetViews>
  <sheetFormatPr defaultColWidth="9" defaultRowHeight="15.6"/>
  <cols>
    <col min="1" max="1" width="4.3984375" style="17" customWidth="1"/>
    <col min="2" max="2" width="27.8984375" style="16" customWidth="1"/>
    <col min="3" max="5" width="8" style="15" customWidth="1"/>
    <col min="6" max="10" width="6.8984375" style="15" customWidth="1"/>
    <col min="11" max="11" width="8.19921875" style="15" customWidth="1"/>
    <col min="12" max="12" width="7.3984375" style="15" customWidth="1"/>
    <col min="13" max="13" width="8.59765625" style="15" customWidth="1"/>
    <col min="14" max="14" width="9" style="15" customWidth="1"/>
    <col min="15" max="15" width="10.09765625" style="15" customWidth="1"/>
    <col min="16" max="16" width="8.5" style="15" customWidth="1"/>
    <col min="17" max="18" width="10.09765625" style="15" customWidth="1"/>
    <col min="19" max="23" width="8.59765625" style="15" customWidth="1"/>
    <col min="24" max="24" width="5.5" style="15" customWidth="1"/>
    <col min="25" max="16384" width="9" style="15"/>
  </cols>
  <sheetData>
    <row r="1" spans="1:24" hidden="1">
      <c r="A1" s="549"/>
      <c r="B1" s="549"/>
      <c r="X1" s="6"/>
    </row>
    <row r="2" spans="1:24" ht="21" customHeight="1">
      <c r="A2" s="12" t="s">
        <v>23</v>
      </c>
      <c r="X2" s="33" t="s">
        <v>7</v>
      </c>
    </row>
    <row r="3" spans="1:24" s="16" customFormat="1" ht="23.25" customHeight="1">
      <c r="A3" s="550" t="s">
        <v>60</v>
      </c>
      <c r="B3" s="550"/>
      <c r="C3" s="550"/>
      <c r="D3" s="550"/>
      <c r="E3" s="550"/>
      <c r="F3" s="550"/>
      <c r="G3" s="550"/>
      <c r="H3" s="550"/>
      <c r="I3" s="550"/>
      <c r="J3" s="550"/>
      <c r="K3" s="550"/>
      <c r="L3" s="550"/>
      <c r="M3" s="550"/>
      <c r="N3" s="550"/>
      <c r="O3" s="550"/>
      <c r="P3" s="550"/>
      <c r="Q3" s="550"/>
      <c r="R3" s="550"/>
      <c r="S3" s="550"/>
      <c r="T3" s="550"/>
      <c r="U3" s="550"/>
      <c r="V3" s="550"/>
      <c r="W3" s="550"/>
      <c r="X3" s="550"/>
    </row>
    <row r="4" spans="1:24" s="16" customFormat="1" ht="15.75" customHeight="1">
      <c r="A4" s="551" t="str">
        <f>+'PL3_DK 2025'!A4:Q4</f>
        <v>(Kèm theo Báo cáo số:            /BC-UBND, ngày          tháng 02 năm 2025 của UBND huyện Mường Tè)</v>
      </c>
      <c r="B4" s="552"/>
      <c r="C4" s="552"/>
      <c r="D4" s="552"/>
      <c r="E4" s="552"/>
      <c r="F4" s="552"/>
      <c r="G4" s="552"/>
      <c r="H4" s="552"/>
      <c r="I4" s="552"/>
      <c r="J4" s="552"/>
      <c r="K4" s="552"/>
      <c r="L4" s="552"/>
      <c r="M4" s="552"/>
      <c r="N4" s="552"/>
      <c r="O4" s="552"/>
      <c r="P4" s="552"/>
      <c r="Q4" s="552"/>
      <c r="R4" s="552"/>
      <c r="S4" s="552"/>
      <c r="T4" s="552"/>
      <c r="U4" s="552"/>
      <c r="V4" s="552"/>
      <c r="W4" s="552"/>
      <c r="X4" s="552"/>
    </row>
    <row r="5" spans="1:24" s="16" customFormat="1" ht="15" customHeight="1">
      <c r="A5" s="17"/>
      <c r="X5" s="22" t="s">
        <v>8</v>
      </c>
    </row>
    <row r="6" spans="1:24" s="3" customFormat="1" ht="45" customHeight="1">
      <c r="A6" s="547" t="s">
        <v>6</v>
      </c>
      <c r="B6" s="547" t="s">
        <v>9</v>
      </c>
      <c r="C6" s="547" t="s">
        <v>10</v>
      </c>
      <c r="D6" s="547" t="s">
        <v>11</v>
      </c>
      <c r="E6" s="547" t="s">
        <v>12</v>
      </c>
      <c r="F6" s="548" t="s">
        <v>45</v>
      </c>
      <c r="G6" s="548"/>
      <c r="H6" s="548"/>
      <c r="I6" s="548"/>
      <c r="J6" s="548"/>
      <c r="K6" s="548" t="s">
        <v>37</v>
      </c>
      <c r="L6" s="548"/>
      <c r="M6" s="547" t="s">
        <v>14</v>
      </c>
      <c r="N6" s="547"/>
      <c r="O6" s="547" t="s">
        <v>62</v>
      </c>
      <c r="P6" s="547"/>
      <c r="Q6" s="547"/>
      <c r="R6" s="547"/>
      <c r="S6" s="547" t="s">
        <v>56</v>
      </c>
      <c r="T6" s="547"/>
      <c r="U6" s="547"/>
      <c r="V6" s="547"/>
      <c r="W6" s="547"/>
      <c r="X6" s="547" t="s">
        <v>5</v>
      </c>
    </row>
    <row r="7" spans="1:24" s="3" customFormat="1" ht="51" customHeight="1">
      <c r="A7" s="547"/>
      <c r="B7" s="547"/>
      <c r="C7" s="547"/>
      <c r="D7" s="547"/>
      <c r="E7" s="547"/>
      <c r="F7" s="548" t="s">
        <v>46</v>
      </c>
      <c r="G7" s="548" t="s">
        <v>25</v>
      </c>
      <c r="H7" s="548" t="s">
        <v>47</v>
      </c>
      <c r="I7" s="548"/>
      <c r="J7" s="548"/>
      <c r="K7" s="548" t="s">
        <v>25</v>
      </c>
      <c r="L7" s="548" t="s">
        <v>48</v>
      </c>
      <c r="M7" s="547" t="s">
        <v>24</v>
      </c>
      <c r="N7" s="547" t="s">
        <v>70</v>
      </c>
      <c r="O7" s="547" t="s">
        <v>61</v>
      </c>
      <c r="P7" s="547" t="s">
        <v>63</v>
      </c>
      <c r="Q7" s="547"/>
      <c r="R7" s="547" t="s">
        <v>64</v>
      </c>
      <c r="S7" s="547" t="s">
        <v>69</v>
      </c>
      <c r="T7" s="547" t="s">
        <v>57</v>
      </c>
      <c r="U7" s="547"/>
      <c r="V7" s="547" t="s">
        <v>58</v>
      </c>
      <c r="W7" s="547" t="s">
        <v>59</v>
      </c>
      <c r="X7" s="547"/>
    </row>
    <row r="8" spans="1:24" s="3" customFormat="1" ht="85.5" customHeight="1">
      <c r="A8" s="547"/>
      <c r="B8" s="547"/>
      <c r="C8" s="547"/>
      <c r="D8" s="547"/>
      <c r="E8" s="547"/>
      <c r="F8" s="548"/>
      <c r="G8" s="548"/>
      <c r="H8" s="36" t="s">
        <v>49</v>
      </c>
      <c r="I8" s="36" t="s">
        <v>50</v>
      </c>
      <c r="J8" s="36" t="s">
        <v>51</v>
      </c>
      <c r="K8" s="548"/>
      <c r="L8" s="548"/>
      <c r="M8" s="547"/>
      <c r="N8" s="547"/>
      <c r="O8" s="547"/>
      <c r="P8" s="35" t="s">
        <v>25</v>
      </c>
      <c r="Q8" s="35" t="s">
        <v>52</v>
      </c>
      <c r="R8" s="547"/>
      <c r="S8" s="547"/>
      <c r="T8" s="35" t="s">
        <v>25</v>
      </c>
      <c r="U8" s="35" t="s">
        <v>52</v>
      </c>
      <c r="V8" s="547"/>
      <c r="W8" s="547"/>
      <c r="X8" s="547"/>
    </row>
    <row r="9" spans="1:24" s="3" customFormat="1" ht="24.75" customHeight="1">
      <c r="A9" s="21"/>
      <c r="B9" s="21" t="s">
        <v>17</v>
      </c>
      <c r="C9" s="21"/>
      <c r="D9" s="21"/>
      <c r="E9" s="21"/>
      <c r="F9" s="21"/>
      <c r="G9" s="21"/>
      <c r="H9" s="21"/>
      <c r="I9" s="21"/>
      <c r="J9" s="21"/>
      <c r="K9" s="21"/>
      <c r="L9" s="21"/>
      <c r="M9" s="21"/>
      <c r="N9" s="21"/>
      <c r="O9" s="21"/>
      <c r="P9" s="21"/>
      <c r="Q9" s="21"/>
      <c r="R9" s="21"/>
      <c r="S9" s="21"/>
      <c r="T9" s="21"/>
      <c r="U9" s="21"/>
      <c r="V9" s="21"/>
      <c r="W9" s="21"/>
      <c r="X9" s="21"/>
    </row>
    <row r="10" spans="1:24" s="32" customFormat="1" ht="54.75" customHeight="1">
      <c r="A10" s="11" t="s">
        <v>0</v>
      </c>
      <c r="B10" s="13" t="s">
        <v>32</v>
      </c>
      <c r="C10" s="11"/>
      <c r="D10" s="11"/>
      <c r="E10" s="11"/>
      <c r="F10" s="11"/>
      <c r="G10" s="11"/>
      <c r="H10" s="11"/>
      <c r="I10" s="11"/>
      <c r="J10" s="11"/>
      <c r="K10" s="11"/>
      <c r="L10" s="11"/>
      <c r="M10" s="11"/>
      <c r="N10" s="11"/>
      <c r="O10" s="11"/>
      <c r="P10" s="11"/>
      <c r="Q10" s="11"/>
      <c r="R10" s="11"/>
      <c r="S10" s="11"/>
      <c r="T10" s="11"/>
      <c r="U10" s="11"/>
      <c r="V10" s="11"/>
      <c r="W10" s="11"/>
      <c r="X10" s="11"/>
    </row>
    <row r="11" spans="1:24" ht="21" customHeight="1">
      <c r="A11" s="11"/>
      <c r="B11" s="19" t="s">
        <v>18</v>
      </c>
      <c r="C11" s="18"/>
      <c r="D11" s="18"/>
      <c r="E11" s="18"/>
      <c r="F11" s="18"/>
      <c r="G11" s="18"/>
      <c r="H11" s="18"/>
      <c r="I11" s="18"/>
      <c r="J11" s="18"/>
      <c r="K11" s="18"/>
      <c r="L11" s="18"/>
      <c r="M11" s="18"/>
      <c r="N11" s="18"/>
      <c r="O11" s="18"/>
      <c r="P11" s="18"/>
      <c r="Q11" s="18"/>
      <c r="R11" s="18"/>
      <c r="S11" s="18"/>
      <c r="T11" s="18"/>
      <c r="U11" s="18"/>
      <c r="V11" s="18"/>
      <c r="W11" s="18"/>
      <c r="X11" s="18"/>
    </row>
    <row r="12" spans="1:24" s="8" customFormat="1" ht="21" customHeight="1">
      <c r="A12" s="20"/>
      <c r="B12" s="19" t="s">
        <v>18</v>
      </c>
      <c r="C12" s="7"/>
      <c r="D12" s="7"/>
      <c r="E12" s="7"/>
      <c r="F12" s="7"/>
      <c r="G12" s="7"/>
      <c r="H12" s="7"/>
      <c r="I12" s="7"/>
      <c r="J12" s="7"/>
      <c r="K12" s="7"/>
      <c r="L12" s="7"/>
      <c r="M12" s="7"/>
      <c r="N12" s="7"/>
      <c r="O12" s="7"/>
      <c r="P12" s="7"/>
      <c r="Q12" s="7"/>
      <c r="R12" s="7"/>
      <c r="S12" s="7"/>
      <c r="T12" s="7"/>
      <c r="U12" s="7"/>
      <c r="V12" s="7"/>
      <c r="W12" s="7"/>
      <c r="X12" s="7"/>
    </row>
    <row r="13" spans="1:24" ht="21" customHeight="1">
      <c r="A13" s="23"/>
      <c r="B13" s="19" t="s">
        <v>18</v>
      </c>
      <c r="C13" s="18"/>
      <c r="D13" s="18"/>
      <c r="E13" s="18"/>
      <c r="F13" s="18"/>
      <c r="G13" s="18"/>
      <c r="H13" s="18"/>
      <c r="I13" s="18"/>
      <c r="J13" s="18"/>
      <c r="K13" s="18"/>
      <c r="L13" s="18"/>
      <c r="M13" s="18"/>
      <c r="N13" s="18"/>
      <c r="O13" s="18"/>
      <c r="P13" s="18"/>
      <c r="Q13" s="18"/>
      <c r="R13" s="18"/>
      <c r="S13" s="18"/>
      <c r="T13" s="18"/>
      <c r="U13" s="18"/>
      <c r="V13" s="18"/>
      <c r="W13" s="18"/>
      <c r="X13" s="18"/>
    </row>
    <row r="14" spans="1:24" s="5" customFormat="1" ht="21" customHeight="1">
      <c r="A14" s="23"/>
      <c r="B14" s="19"/>
      <c r="C14" s="4"/>
      <c r="D14" s="4"/>
      <c r="E14" s="4"/>
      <c r="F14" s="4"/>
      <c r="G14" s="4"/>
      <c r="H14" s="4"/>
      <c r="I14" s="4"/>
      <c r="J14" s="4"/>
      <c r="K14" s="4"/>
      <c r="L14" s="4"/>
      <c r="M14" s="4"/>
      <c r="N14" s="4"/>
      <c r="O14" s="4"/>
      <c r="P14" s="4"/>
      <c r="Q14" s="4"/>
      <c r="R14" s="4"/>
      <c r="S14" s="4"/>
      <c r="T14" s="4"/>
      <c r="U14" s="4"/>
      <c r="V14" s="4"/>
      <c r="W14" s="4"/>
      <c r="X14" s="4"/>
    </row>
    <row r="15" spans="1:24" s="10" customFormat="1" ht="21" customHeight="1">
      <c r="A15" s="20"/>
      <c r="B15" s="14"/>
      <c r="C15" s="9"/>
      <c r="D15" s="9"/>
      <c r="E15" s="9"/>
      <c r="F15" s="9"/>
      <c r="G15" s="9"/>
      <c r="H15" s="9"/>
      <c r="I15" s="9"/>
      <c r="J15" s="9"/>
      <c r="K15" s="9"/>
      <c r="L15" s="9"/>
      <c r="M15" s="9"/>
      <c r="N15" s="9"/>
      <c r="O15" s="9"/>
      <c r="P15" s="9"/>
      <c r="Q15" s="9"/>
      <c r="R15" s="9"/>
      <c r="S15" s="9"/>
      <c r="T15" s="9"/>
      <c r="U15" s="9"/>
      <c r="V15" s="9"/>
      <c r="W15" s="9"/>
      <c r="X15" s="9"/>
    </row>
    <row r="16" spans="1:24" s="30" customFormat="1" ht="35.25" customHeight="1">
      <c r="A16" s="27" t="s">
        <v>1</v>
      </c>
      <c r="B16" s="28" t="s">
        <v>33</v>
      </c>
      <c r="C16" s="29"/>
      <c r="D16" s="29"/>
      <c r="E16" s="29"/>
      <c r="F16" s="29"/>
      <c r="G16" s="29"/>
      <c r="H16" s="29"/>
      <c r="I16" s="29"/>
      <c r="J16" s="29"/>
      <c r="K16" s="29"/>
      <c r="L16" s="29"/>
      <c r="M16" s="29"/>
      <c r="N16" s="29"/>
      <c r="O16" s="29"/>
      <c r="P16" s="29"/>
      <c r="Q16" s="29"/>
      <c r="R16" s="29"/>
      <c r="S16" s="29"/>
      <c r="T16" s="29"/>
      <c r="U16" s="29"/>
      <c r="V16" s="29"/>
      <c r="W16" s="29"/>
      <c r="X16" s="29"/>
    </row>
    <row r="17" spans="1:24" s="5" customFormat="1" ht="27.75" customHeight="1">
      <c r="A17" s="37" t="s">
        <v>2</v>
      </c>
      <c r="B17" s="38" t="s">
        <v>53</v>
      </c>
      <c r="C17" s="4"/>
      <c r="D17" s="4"/>
      <c r="E17" s="4"/>
      <c r="F17" s="4"/>
      <c r="G17" s="4"/>
      <c r="H17" s="4"/>
      <c r="I17" s="4"/>
      <c r="J17" s="4"/>
      <c r="K17" s="4"/>
      <c r="L17" s="4"/>
      <c r="M17" s="4"/>
      <c r="N17" s="4"/>
      <c r="O17" s="4"/>
      <c r="P17" s="4"/>
      <c r="Q17" s="4"/>
      <c r="R17" s="4"/>
      <c r="S17" s="4"/>
      <c r="T17" s="4"/>
      <c r="U17" s="4"/>
      <c r="V17" s="4"/>
      <c r="W17" s="4"/>
      <c r="X17" s="4"/>
    </row>
    <row r="18" spans="1:24" s="10" customFormat="1" ht="36" customHeight="1">
      <c r="A18" s="39"/>
      <c r="B18" s="40" t="s">
        <v>54</v>
      </c>
      <c r="C18" s="9"/>
      <c r="D18" s="9"/>
      <c r="E18" s="9"/>
      <c r="F18" s="9"/>
      <c r="G18" s="9"/>
      <c r="H18" s="9"/>
      <c r="I18" s="9"/>
      <c r="J18" s="9"/>
      <c r="K18" s="9"/>
      <c r="L18" s="9"/>
      <c r="M18" s="9"/>
      <c r="N18" s="9"/>
      <c r="O18" s="9"/>
      <c r="P18" s="9"/>
      <c r="Q18" s="9"/>
      <c r="R18" s="9"/>
      <c r="S18" s="9"/>
      <c r="T18" s="9"/>
      <c r="U18" s="9"/>
      <c r="V18" s="9"/>
      <c r="W18" s="9"/>
      <c r="X18" s="9"/>
    </row>
    <row r="19" spans="1:24" ht="21" customHeight="1">
      <c r="A19" s="39"/>
      <c r="B19" s="40" t="s">
        <v>54</v>
      </c>
      <c r="C19" s="18"/>
      <c r="D19" s="18"/>
      <c r="E19" s="18"/>
      <c r="F19" s="18"/>
      <c r="G19" s="18"/>
      <c r="H19" s="18"/>
      <c r="I19" s="18"/>
      <c r="J19" s="18"/>
      <c r="K19" s="18"/>
      <c r="L19" s="18"/>
      <c r="M19" s="18"/>
      <c r="N19" s="18"/>
      <c r="O19" s="18"/>
      <c r="P19" s="18"/>
      <c r="Q19" s="18"/>
      <c r="R19" s="18"/>
      <c r="S19" s="18"/>
      <c r="T19" s="18"/>
      <c r="U19" s="18"/>
      <c r="V19" s="18"/>
      <c r="W19" s="18"/>
      <c r="X19" s="18"/>
    </row>
    <row r="20" spans="1:24" s="5" customFormat="1" ht="21" customHeight="1">
      <c r="A20" s="39"/>
      <c r="B20" s="40" t="s">
        <v>34</v>
      </c>
      <c r="C20" s="4"/>
      <c r="D20" s="4"/>
      <c r="E20" s="4"/>
      <c r="F20" s="4"/>
      <c r="G20" s="4"/>
      <c r="H20" s="4"/>
      <c r="I20" s="4"/>
      <c r="J20" s="4"/>
      <c r="K20" s="4"/>
      <c r="L20" s="4"/>
      <c r="M20" s="4"/>
      <c r="N20" s="4"/>
      <c r="O20" s="4"/>
      <c r="P20" s="4"/>
      <c r="Q20" s="4"/>
      <c r="R20" s="4"/>
      <c r="S20" s="4"/>
      <c r="T20" s="4"/>
      <c r="U20" s="4"/>
      <c r="V20" s="4"/>
      <c r="W20" s="4"/>
      <c r="X20" s="4"/>
    </row>
    <row r="21" spans="1:24" s="10" customFormat="1" ht="26.25" customHeight="1">
      <c r="A21" s="37" t="s">
        <v>3</v>
      </c>
      <c r="B21" s="38" t="s">
        <v>53</v>
      </c>
      <c r="C21" s="9"/>
      <c r="D21" s="9"/>
      <c r="E21" s="9"/>
      <c r="F21" s="9"/>
      <c r="G21" s="9"/>
      <c r="H21" s="9"/>
      <c r="I21" s="9"/>
      <c r="J21" s="9"/>
      <c r="K21" s="9"/>
      <c r="L21" s="9"/>
      <c r="M21" s="9"/>
      <c r="N21" s="9"/>
      <c r="O21" s="9"/>
      <c r="P21" s="9"/>
      <c r="Q21" s="9"/>
      <c r="R21" s="9"/>
      <c r="S21" s="9"/>
      <c r="T21" s="9"/>
      <c r="U21" s="9"/>
      <c r="V21" s="9"/>
      <c r="W21" s="9"/>
      <c r="X21" s="9"/>
    </row>
    <row r="22" spans="1:24" ht="21" customHeight="1">
      <c r="A22" s="39"/>
      <c r="B22" s="40" t="s">
        <v>54</v>
      </c>
      <c r="C22" s="18"/>
      <c r="D22" s="18"/>
      <c r="E22" s="18"/>
      <c r="F22" s="18"/>
      <c r="G22" s="18"/>
      <c r="H22" s="18"/>
      <c r="I22" s="18"/>
      <c r="J22" s="18"/>
      <c r="K22" s="18"/>
      <c r="L22" s="18"/>
      <c r="M22" s="18"/>
      <c r="N22" s="18"/>
      <c r="O22" s="18"/>
      <c r="P22" s="18"/>
      <c r="Q22" s="18"/>
      <c r="R22" s="18"/>
      <c r="S22" s="18"/>
      <c r="T22" s="18"/>
      <c r="U22" s="18"/>
      <c r="V22" s="18"/>
      <c r="W22" s="18"/>
      <c r="X22" s="18"/>
    </row>
    <row r="23" spans="1:24" ht="21" customHeight="1">
      <c r="A23" s="39"/>
      <c r="B23" s="40" t="s">
        <v>54</v>
      </c>
      <c r="C23" s="18"/>
      <c r="D23" s="18"/>
      <c r="E23" s="18"/>
      <c r="F23" s="18"/>
      <c r="G23" s="18"/>
      <c r="H23" s="18"/>
      <c r="I23" s="18"/>
      <c r="J23" s="18"/>
      <c r="K23" s="18"/>
      <c r="L23" s="18"/>
      <c r="M23" s="18"/>
      <c r="N23" s="18"/>
      <c r="O23" s="18"/>
      <c r="P23" s="18"/>
      <c r="Q23" s="18"/>
      <c r="R23" s="18"/>
      <c r="S23" s="18"/>
      <c r="T23" s="18"/>
      <c r="U23" s="18"/>
      <c r="V23" s="18"/>
      <c r="W23" s="18"/>
      <c r="X23" s="18"/>
    </row>
    <row r="24" spans="1:24" ht="21" customHeight="1">
      <c r="A24" s="39"/>
      <c r="B24" s="40" t="s">
        <v>35</v>
      </c>
      <c r="C24" s="18"/>
      <c r="D24" s="18"/>
      <c r="E24" s="18"/>
      <c r="F24" s="18"/>
      <c r="G24" s="18"/>
      <c r="H24" s="18"/>
      <c r="I24" s="18"/>
      <c r="J24" s="18"/>
      <c r="K24" s="18"/>
      <c r="L24" s="18"/>
      <c r="M24" s="18"/>
      <c r="N24" s="18"/>
      <c r="O24" s="18"/>
      <c r="P24" s="18"/>
      <c r="Q24" s="18"/>
      <c r="R24" s="18"/>
      <c r="S24" s="18"/>
      <c r="T24" s="18"/>
      <c r="U24" s="18"/>
      <c r="V24" s="18"/>
      <c r="W24" s="18"/>
      <c r="X24" s="18"/>
    </row>
    <row r="25" spans="1:24" s="5" customFormat="1" ht="66" customHeight="1">
      <c r="A25" s="23" t="s">
        <v>4</v>
      </c>
      <c r="B25" s="28" t="s">
        <v>36</v>
      </c>
      <c r="C25" s="4"/>
      <c r="D25" s="4"/>
      <c r="E25" s="4"/>
      <c r="F25" s="4"/>
      <c r="G25" s="4"/>
      <c r="H25" s="4"/>
      <c r="I25" s="4"/>
      <c r="J25" s="4"/>
      <c r="K25" s="4"/>
      <c r="L25" s="4"/>
      <c r="M25" s="4"/>
      <c r="N25" s="4"/>
      <c r="O25" s="4"/>
      <c r="P25" s="4"/>
      <c r="Q25" s="4"/>
      <c r="R25" s="4"/>
      <c r="S25" s="4"/>
      <c r="T25" s="4"/>
      <c r="U25" s="4"/>
      <c r="V25" s="4"/>
      <c r="W25" s="4"/>
      <c r="X25" s="4"/>
    </row>
    <row r="26" spans="1:24" s="5" customFormat="1" ht="27.75" customHeight="1">
      <c r="A26" s="37" t="s">
        <v>2</v>
      </c>
      <c r="B26" s="38" t="s">
        <v>53</v>
      </c>
      <c r="C26" s="4"/>
      <c r="D26" s="4"/>
      <c r="E26" s="4"/>
      <c r="F26" s="4"/>
      <c r="G26" s="4"/>
      <c r="H26" s="4"/>
      <c r="I26" s="4"/>
      <c r="J26" s="4"/>
      <c r="K26" s="4"/>
      <c r="L26" s="4"/>
      <c r="M26" s="4"/>
      <c r="N26" s="4"/>
      <c r="O26" s="4"/>
      <c r="P26" s="4"/>
      <c r="Q26" s="4"/>
      <c r="R26" s="4"/>
      <c r="S26" s="4"/>
      <c r="T26" s="4"/>
      <c r="U26" s="4"/>
      <c r="V26" s="4"/>
      <c r="W26" s="4"/>
      <c r="X26" s="4"/>
    </row>
    <row r="27" spans="1:24" s="10" customFormat="1" ht="36" customHeight="1">
      <c r="A27" s="39"/>
      <c r="B27" s="40" t="s">
        <v>54</v>
      </c>
      <c r="C27" s="9"/>
      <c r="D27" s="9"/>
      <c r="E27" s="9"/>
      <c r="F27" s="9"/>
      <c r="G27" s="9"/>
      <c r="H27" s="9"/>
      <c r="I27" s="9"/>
      <c r="J27" s="9"/>
      <c r="K27" s="9"/>
      <c r="L27" s="9"/>
      <c r="M27" s="9"/>
      <c r="N27" s="9"/>
      <c r="O27" s="9"/>
      <c r="P27" s="9"/>
      <c r="Q27" s="9"/>
      <c r="R27" s="9"/>
      <c r="S27" s="9"/>
      <c r="T27" s="9"/>
      <c r="U27" s="9"/>
      <c r="V27" s="9"/>
      <c r="W27" s="9"/>
      <c r="X27" s="9"/>
    </row>
    <row r="28" spans="1:24" ht="21" customHeight="1">
      <c r="A28" s="39"/>
      <c r="B28" s="40" t="s">
        <v>54</v>
      </c>
      <c r="C28" s="18"/>
      <c r="D28" s="18"/>
      <c r="E28" s="18"/>
      <c r="F28" s="18"/>
      <c r="G28" s="18"/>
      <c r="H28" s="18"/>
      <c r="I28" s="18"/>
      <c r="J28" s="18"/>
      <c r="K28" s="18"/>
      <c r="L28" s="18"/>
      <c r="M28" s="18"/>
      <c r="N28" s="18"/>
      <c r="O28" s="18"/>
      <c r="P28" s="18"/>
      <c r="Q28" s="18"/>
      <c r="R28" s="18"/>
      <c r="S28" s="18"/>
      <c r="T28" s="18"/>
      <c r="U28" s="18"/>
      <c r="V28" s="18"/>
      <c r="W28" s="18"/>
      <c r="X28" s="18"/>
    </row>
    <row r="29" spans="1:24" s="5" customFormat="1" ht="21" customHeight="1">
      <c r="A29" s="39"/>
      <c r="B29" s="40" t="s">
        <v>34</v>
      </c>
      <c r="C29" s="4"/>
      <c r="D29" s="4"/>
      <c r="E29" s="4"/>
      <c r="F29" s="4"/>
      <c r="G29" s="4"/>
      <c r="H29" s="4"/>
      <c r="I29" s="4"/>
      <c r="J29" s="4"/>
      <c r="K29" s="4"/>
      <c r="L29" s="4"/>
      <c r="M29" s="4"/>
      <c r="N29" s="4"/>
      <c r="O29" s="4"/>
      <c r="P29" s="4"/>
      <c r="Q29" s="4"/>
      <c r="R29" s="4"/>
      <c r="S29" s="4"/>
      <c r="T29" s="4"/>
      <c r="U29" s="4"/>
      <c r="V29" s="4"/>
      <c r="W29" s="4"/>
      <c r="X29" s="4"/>
    </row>
    <row r="30" spans="1:24" s="10" customFormat="1" ht="26.25" customHeight="1">
      <c r="A30" s="37" t="s">
        <v>3</v>
      </c>
      <c r="B30" s="38" t="s">
        <v>53</v>
      </c>
      <c r="C30" s="9"/>
      <c r="D30" s="9"/>
      <c r="E30" s="9"/>
      <c r="F30" s="9"/>
      <c r="G30" s="9"/>
      <c r="H30" s="9"/>
      <c r="I30" s="9"/>
      <c r="J30" s="9"/>
      <c r="K30" s="9"/>
      <c r="L30" s="9"/>
      <c r="M30" s="9"/>
      <c r="N30" s="9"/>
      <c r="O30" s="9"/>
      <c r="P30" s="9"/>
      <c r="Q30" s="9"/>
      <c r="R30" s="9"/>
      <c r="S30" s="9"/>
      <c r="T30" s="9"/>
      <c r="U30" s="9"/>
      <c r="V30" s="9"/>
      <c r="W30" s="9"/>
      <c r="X30" s="9"/>
    </row>
    <row r="31" spans="1:24" ht="21" customHeight="1">
      <c r="A31" s="39"/>
      <c r="B31" s="40" t="s">
        <v>54</v>
      </c>
      <c r="C31" s="18"/>
      <c r="D31" s="18"/>
      <c r="E31" s="18"/>
      <c r="F31" s="18"/>
      <c r="G31" s="18"/>
      <c r="H31" s="18"/>
      <c r="I31" s="18"/>
      <c r="J31" s="18"/>
      <c r="K31" s="18"/>
      <c r="L31" s="18"/>
      <c r="M31" s="18"/>
      <c r="N31" s="18"/>
      <c r="O31" s="18"/>
      <c r="P31" s="18"/>
      <c r="Q31" s="18"/>
      <c r="R31" s="18"/>
      <c r="S31" s="18"/>
      <c r="T31" s="18"/>
      <c r="U31" s="18"/>
      <c r="V31" s="18"/>
      <c r="W31" s="18"/>
      <c r="X31" s="18"/>
    </row>
    <row r="32" spans="1:24" ht="21" customHeight="1">
      <c r="A32" s="39"/>
      <c r="B32" s="40" t="s">
        <v>54</v>
      </c>
      <c r="C32" s="18"/>
      <c r="D32" s="18"/>
      <c r="E32" s="18"/>
      <c r="F32" s="18"/>
      <c r="G32" s="18"/>
      <c r="H32" s="18"/>
      <c r="I32" s="18"/>
      <c r="J32" s="18"/>
      <c r="K32" s="18"/>
      <c r="L32" s="18"/>
      <c r="M32" s="18"/>
      <c r="N32" s="18"/>
      <c r="O32" s="18"/>
      <c r="P32" s="18"/>
      <c r="Q32" s="18"/>
      <c r="R32" s="18"/>
      <c r="S32" s="18"/>
      <c r="T32" s="18"/>
      <c r="U32" s="18"/>
      <c r="V32" s="18"/>
      <c r="W32" s="18"/>
      <c r="X32" s="18"/>
    </row>
    <row r="33" spans="1:24" ht="21" customHeight="1">
      <c r="A33" s="39"/>
      <c r="B33" s="40" t="s">
        <v>35</v>
      </c>
      <c r="C33" s="18"/>
      <c r="D33" s="18"/>
      <c r="E33" s="18"/>
      <c r="F33" s="18"/>
      <c r="G33" s="18"/>
      <c r="H33" s="18"/>
      <c r="I33" s="18"/>
      <c r="J33" s="18"/>
      <c r="K33" s="18"/>
      <c r="L33" s="18"/>
      <c r="M33" s="18"/>
      <c r="N33" s="18"/>
      <c r="O33" s="18"/>
      <c r="P33" s="18"/>
      <c r="Q33" s="18"/>
      <c r="R33" s="18"/>
      <c r="S33" s="18"/>
      <c r="T33" s="18"/>
      <c r="U33" s="18"/>
      <c r="V33" s="18"/>
      <c r="W33" s="18"/>
      <c r="X33" s="18"/>
    </row>
    <row r="34" spans="1:24">
      <c r="A34" s="24"/>
      <c r="B34" s="25"/>
      <c r="C34" s="26"/>
      <c r="D34" s="26"/>
      <c r="E34" s="26"/>
      <c r="F34" s="26"/>
      <c r="G34" s="26"/>
      <c r="H34" s="26"/>
      <c r="I34" s="26"/>
      <c r="J34" s="26"/>
      <c r="K34" s="26"/>
      <c r="L34" s="26"/>
      <c r="M34" s="26"/>
      <c r="N34" s="26"/>
      <c r="O34" s="26"/>
      <c r="P34" s="26"/>
      <c r="Q34" s="26"/>
      <c r="R34" s="26"/>
      <c r="S34" s="26"/>
      <c r="T34" s="26"/>
      <c r="U34" s="26"/>
      <c r="V34" s="26"/>
      <c r="W34" s="26"/>
      <c r="X34" s="26"/>
    </row>
    <row r="35" spans="1:24" ht="17.25" customHeight="1">
      <c r="A35" s="545"/>
      <c r="B35" s="545"/>
      <c r="C35" s="545"/>
      <c r="D35" s="545"/>
      <c r="E35" s="545"/>
      <c r="F35" s="545"/>
      <c r="G35" s="545"/>
      <c r="H35" s="545"/>
      <c r="I35" s="545"/>
      <c r="J35" s="545"/>
      <c r="K35" s="545"/>
      <c r="L35" s="545"/>
      <c r="M35" s="545"/>
      <c r="N35" s="545"/>
      <c r="O35" s="545"/>
      <c r="P35" s="545"/>
      <c r="Q35" s="545"/>
      <c r="R35" s="545"/>
      <c r="S35" s="545"/>
      <c r="T35" s="545"/>
      <c r="U35" s="545"/>
      <c r="V35" s="545"/>
      <c r="W35" s="545"/>
      <c r="X35" s="545"/>
    </row>
    <row r="36" spans="1:24" ht="17.25" customHeight="1">
      <c r="B36" s="546"/>
      <c r="C36" s="546"/>
      <c r="D36" s="546"/>
      <c r="E36" s="546"/>
      <c r="F36" s="546"/>
      <c r="G36" s="546"/>
      <c r="H36" s="546"/>
      <c r="I36" s="546"/>
      <c r="J36" s="546"/>
      <c r="K36" s="546"/>
      <c r="L36" s="546"/>
      <c r="M36" s="546"/>
      <c r="N36" s="546"/>
      <c r="O36" s="546"/>
      <c r="P36" s="546"/>
      <c r="Q36" s="546"/>
      <c r="R36" s="546"/>
      <c r="S36" s="546"/>
      <c r="T36" s="546"/>
      <c r="U36" s="546"/>
      <c r="V36" s="546"/>
      <c r="W36" s="546"/>
      <c r="X36" s="546"/>
    </row>
  </sheetData>
  <mergeCells count="30">
    <mergeCell ref="A1:B1"/>
    <mergeCell ref="F7:F8"/>
    <mergeCell ref="G7:G8"/>
    <mergeCell ref="K7:K8"/>
    <mergeCell ref="E6:E8"/>
    <mergeCell ref="A6:A8"/>
    <mergeCell ref="B6:B8"/>
    <mergeCell ref="C6:C8"/>
    <mergeCell ref="D6:D8"/>
    <mergeCell ref="A3:X3"/>
    <mergeCell ref="A4:X4"/>
    <mergeCell ref="F6:J6"/>
    <mergeCell ref="K6:L6"/>
    <mergeCell ref="M6:N6"/>
    <mergeCell ref="O6:R6"/>
    <mergeCell ref="S6:W6"/>
    <mergeCell ref="A35:X35"/>
    <mergeCell ref="B36:X36"/>
    <mergeCell ref="X6:X8"/>
    <mergeCell ref="H7:J7"/>
    <mergeCell ref="M7:M8"/>
    <mergeCell ref="N7:N8"/>
    <mergeCell ref="O7:O8"/>
    <mergeCell ref="P7:Q7"/>
    <mergeCell ref="R7:R8"/>
    <mergeCell ref="L7:L8"/>
    <mergeCell ref="V7:V8"/>
    <mergeCell ref="S7:S8"/>
    <mergeCell ref="T7:U7"/>
    <mergeCell ref="W7:W8"/>
  </mergeCells>
  <phoneticPr fontId="70" type="noConversion"/>
  <printOptions horizontalCentered="1"/>
  <pageMargins left="0.25" right="0.25" top="0.5" bottom="0.5" header="0" footer="0"/>
  <pageSetup paperSize="9" scale="61" orientation="landscape" r:id="rId1"/>
  <headerFooter alignWithMargins="0"/>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Q73"/>
  <sheetViews>
    <sheetView topLeftCell="A2" workbookViewId="0">
      <pane xSplit="4" ySplit="8" topLeftCell="G61" activePane="bottomRight" state="frozen"/>
      <selection activeCell="A2" sqref="A2"/>
      <selection pane="topRight" activeCell="E2" sqref="E2"/>
      <selection pane="bottomLeft" activeCell="A9" sqref="A9"/>
      <selection pane="bottomRight" activeCell="D62" sqref="D62"/>
    </sheetView>
  </sheetViews>
  <sheetFormatPr defaultColWidth="9" defaultRowHeight="15.6"/>
  <cols>
    <col min="1" max="1" width="4.5" style="17" customWidth="1"/>
    <col min="2" max="2" width="51.09765625" style="16" customWidth="1"/>
    <col min="3" max="3" width="6.69921875" style="15" customWidth="1"/>
    <col min="4" max="4" width="7.3984375" style="15" customWidth="1"/>
    <col min="5" max="5" width="8.5" style="15" customWidth="1"/>
    <col min="6" max="6" width="6" style="15" customWidth="1"/>
    <col min="7" max="7" width="5.09765625" style="15" customWidth="1"/>
    <col min="8" max="8" width="7.69921875" style="15" customWidth="1"/>
    <col min="9" max="9" width="9.09765625" style="15" customWidth="1"/>
    <col min="10" max="10" width="7.5" style="15" customWidth="1"/>
    <col min="11" max="11" width="8.8984375" style="15" customWidth="1"/>
    <col min="12" max="12" width="9.5" style="15" customWidth="1"/>
    <col min="13" max="13" width="10.3984375" style="15" customWidth="1"/>
    <col min="14" max="14" width="9.69921875" style="15" customWidth="1"/>
    <col min="15" max="15" width="7.5" style="15" customWidth="1"/>
    <col min="16" max="16" width="9" style="15" customWidth="1"/>
    <col min="17" max="17" width="6.59765625" style="15" customWidth="1"/>
    <col min="18" max="16384" width="9" style="15"/>
  </cols>
  <sheetData>
    <row r="1" spans="1:17" hidden="1">
      <c r="A1" s="549"/>
      <c r="B1" s="549"/>
      <c r="Q1" s="6"/>
    </row>
    <row r="2" spans="1:17">
      <c r="A2" s="108" t="s">
        <v>492</v>
      </c>
      <c r="B2" s="109"/>
      <c r="C2" s="110"/>
      <c r="D2" s="110"/>
      <c r="E2" s="110"/>
      <c r="F2" s="110"/>
      <c r="G2" s="110"/>
      <c r="H2" s="110"/>
      <c r="I2" s="110"/>
      <c r="J2" s="110"/>
      <c r="K2" s="110"/>
      <c r="L2" s="110"/>
      <c r="M2" s="110"/>
      <c r="N2" s="110"/>
      <c r="O2" s="110"/>
      <c r="P2" s="110"/>
      <c r="Q2" s="111"/>
    </row>
    <row r="3" spans="1:17" s="16" customFormat="1" ht="18.75" customHeight="1">
      <c r="A3" s="553" t="s">
        <v>75</v>
      </c>
      <c r="B3" s="553"/>
      <c r="C3" s="553"/>
      <c r="D3" s="553"/>
      <c r="E3" s="553"/>
      <c r="F3" s="553"/>
      <c r="G3" s="553"/>
      <c r="H3" s="553"/>
      <c r="I3" s="553"/>
      <c r="J3" s="553"/>
      <c r="K3" s="553"/>
      <c r="L3" s="553"/>
      <c r="M3" s="553"/>
      <c r="N3" s="553"/>
      <c r="O3" s="553"/>
      <c r="P3" s="553"/>
      <c r="Q3" s="553"/>
    </row>
    <row r="4" spans="1:17" s="16" customFormat="1" ht="26.25" customHeight="1">
      <c r="A4" s="554" t="str">
        <f>'PL2 KH von keo dai sang 2024'!A4:P4</f>
        <v>(Kèm theo Báo cáo số:            /BC-UBND, ngày          tháng 02 năm 2025 của UBND huyện Mường Tè)</v>
      </c>
      <c r="B4" s="555"/>
      <c r="C4" s="555"/>
      <c r="D4" s="555"/>
      <c r="E4" s="555"/>
      <c r="F4" s="555"/>
      <c r="G4" s="555"/>
      <c r="H4" s="555"/>
      <c r="I4" s="555"/>
      <c r="J4" s="555"/>
      <c r="K4" s="555"/>
      <c r="L4" s="555"/>
      <c r="M4" s="555"/>
      <c r="N4" s="555"/>
      <c r="O4" s="555"/>
      <c r="P4" s="555"/>
      <c r="Q4" s="555"/>
    </row>
    <row r="5" spans="1:17" s="16" customFormat="1" ht="24.75" customHeight="1">
      <c r="A5" s="112"/>
      <c r="B5" s="113"/>
      <c r="C5" s="113"/>
      <c r="D5" s="113"/>
      <c r="E5" s="113"/>
      <c r="F5" s="113"/>
      <c r="G5" s="113"/>
      <c r="H5" s="113"/>
      <c r="I5" s="113"/>
      <c r="J5" s="113"/>
      <c r="K5" s="113"/>
      <c r="L5" s="113"/>
      <c r="M5" s="113"/>
      <c r="N5" s="114"/>
      <c r="O5" s="114"/>
      <c r="P5" s="113"/>
      <c r="Q5" s="115" t="s">
        <v>8</v>
      </c>
    </row>
    <row r="6" spans="1:17" s="3" customFormat="1" ht="45.75" customHeight="1">
      <c r="A6" s="547" t="s">
        <v>6</v>
      </c>
      <c r="B6" s="547" t="s">
        <v>9</v>
      </c>
      <c r="C6" s="547" t="s">
        <v>10</v>
      </c>
      <c r="D6" s="547" t="s">
        <v>11</v>
      </c>
      <c r="E6" s="547" t="s">
        <v>68</v>
      </c>
      <c r="F6" s="547" t="s">
        <v>67</v>
      </c>
      <c r="G6" s="547" t="s">
        <v>12</v>
      </c>
      <c r="H6" s="547" t="s">
        <v>13</v>
      </c>
      <c r="I6" s="547"/>
      <c r="J6" s="547"/>
      <c r="K6" s="547"/>
      <c r="L6" s="547" t="s">
        <v>39</v>
      </c>
      <c r="M6" s="547" t="s">
        <v>65</v>
      </c>
      <c r="N6" s="547" t="s">
        <v>72</v>
      </c>
      <c r="O6" s="557" t="s">
        <v>73</v>
      </c>
      <c r="P6" s="547" t="s">
        <v>66</v>
      </c>
      <c r="Q6" s="547" t="s">
        <v>5</v>
      </c>
    </row>
    <row r="7" spans="1:17" s="3" customFormat="1" ht="27.75" customHeight="1">
      <c r="A7" s="547"/>
      <c r="B7" s="547"/>
      <c r="C7" s="547"/>
      <c r="D7" s="547"/>
      <c r="E7" s="547"/>
      <c r="F7" s="547"/>
      <c r="G7" s="547"/>
      <c r="H7" s="547" t="s">
        <v>15</v>
      </c>
      <c r="I7" s="547" t="s">
        <v>16</v>
      </c>
      <c r="J7" s="547"/>
      <c r="K7" s="547"/>
      <c r="L7" s="547"/>
      <c r="M7" s="547"/>
      <c r="N7" s="547"/>
      <c r="O7" s="558"/>
      <c r="P7" s="547"/>
      <c r="Q7" s="547"/>
    </row>
    <row r="8" spans="1:17" s="3" customFormat="1" ht="22.5" customHeight="1">
      <c r="A8" s="547"/>
      <c r="B8" s="547"/>
      <c r="C8" s="547"/>
      <c r="D8" s="547"/>
      <c r="E8" s="547"/>
      <c r="F8" s="547"/>
      <c r="G8" s="547"/>
      <c r="H8" s="547"/>
      <c r="I8" s="547" t="s">
        <v>25</v>
      </c>
      <c r="J8" s="547" t="s">
        <v>31</v>
      </c>
      <c r="K8" s="547"/>
      <c r="L8" s="547"/>
      <c r="M8" s="547"/>
      <c r="N8" s="547"/>
      <c r="O8" s="558"/>
      <c r="P8" s="547"/>
      <c r="Q8" s="547"/>
    </row>
    <row r="9" spans="1:17" s="3" customFormat="1" ht="39" customHeight="1">
      <c r="A9" s="547"/>
      <c r="B9" s="547"/>
      <c r="C9" s="547"/>
      <c r="D9" s="547"/>
      <c r="E9" s="547"/>
      <c r="F9" s="547"/>
      <c r="G9" s="547"/>
      <c r="H9" s="547"/>
      <c r="I9" s="547"/>
      <c r="J9" s="116" t="s">
        <v>49</v>
      </c>
      <c r="K9" s="116" t="s">
        <v>71</v>
      </c>
      <c r="L9" s="547"/>
      <c r="M9" s="547"/>
      <c r="N9" s="547"/>
      <c r="O9" s="559"/>
      <c r="P9" s="547"/>
      <c r="Q9" s="547"/>
    </row>
    <row r="10" spans="1:17" s="3" customFormat="1" ht="15.75" customHeight="1">
      <c r="A10" s="79"/>
      <c r="B10" s="79" t="s">
        <v>17</v>
      </c>
      <c r="C10" s="79"/>
      <c r="D10" s="79"/>
      <c r="E10" s="79"/>
      <c r="F10" s="79"/>
      <c r="G10" s="79"/>
      <c r="H10" s="79"/>
      <c r="I10" s="99">
        <f t="shared" ref="I10:P10" si="0">I11+I65</f>
        <v>604432</v>
      </c>
      <c r="J10" s="99">
        <f t="shared" si="0"/>
        <v>82900</v>
      </c>
      <c r="K10" s="99">
        <f t="shared" si="0"/>
        <v>211424</v>
      </c>
      <c r="L10" s="99">
        <f t="shared" si="0"/>
        <v>534424</v>
      </c>
      <c r="M10" s="99">
        <f t="shared" si="0"/>
        <v>390136.15700000001</v>
      </c>
      <c r="N10" s="99">
        <f t="shared" si="0"/>
        <v>390136.15700000001</v>
      </c>
      <c r="O10" s="99">
        <f t="shared" si="0"/>
        <v>149550.51300000001</v>
      </c>
      <c r="P10" s="99">
        <f t="shared" si="0"/>
        <v>151606.51300000001</v>
      </c>
      <c r="Q10" s="79"/>
    </row>
    <row r="11" spans="1:17" s="3" customFormat="1" ht="15.75" customHeight="1">
      <c r="A11" s="83" t="s">
        <v>0</v>
      </c>
      <c r="B11" s="66" t="s">
        <v>26</v>
      </c>
      <c r="C11" s="83"/>
      <c r="D11" s="83"/>
      <c r="E11" s="83"/>
      <c r="F11" s="83"/>
      <c r="G11" s="83"/>
      <c r="H11" s="83"/>
      <c r="I11" s="84">
        <f>I12</f>
        <v>249432</v>
      </c>
      <c r="J11" s="84">
        <f t="shared" ref="J11:Q11" si="1">J12</f>
        <v>2900</v>
      </c>
      <c r="K11" s="84">
        <f t="shared" si="1"/>
        <v>211424</v>
      </c>
      <c r="L11" s="84">
        <f t="shared" si="1"/>
        <v>179424</v>
      </c>
      <c r="M11" s="84">
        <f t="shared" si="1"/>
        <v>115136.15700000001</v>
      </c>
      <c r="N11" s="84">
        <f t="shared" si="1"/>
        <v>115136.15700000001</v>
      </c>
      <c r="O11" s="84">
        <f t="shared" si="1"/>
        <v>69550.513000000006</v>
      </c>
      <c r="P11" s="84">
        <f t="shared" si="1"/>
        <v>71606.513000000006</v>
      </c>
      <c r="Q11" s="84">
        <f t="shared" si="1"/>
        <v>0</v>
      </c>
    </row>
    <row r="12" spans="1:17" s="3" customFormat="1" ht="15.75" customHeight="1">
      <c r="A12" s="85" t="s">
        <v>2</v>
      </c>
      <c r="B12" s="86" t="s">
        <v>27</v>
      </c>
      <c r="C12" s="67"/>
      <c r="D12" s="85"/>
      <c r="E12" s="85"/>
      <c r="F12" s="85"/>
      <c r="G12" s="67"/>
      <c r="H12" s="67"/>
      <c r="I12" s="87">
        <f t="shared" ref="I12:P12" si="2">I13+I21</f>
        <v>249432</v>
      </c>
      <c r="J12" s="87">
        <f t="shared" si="2"/>
        <v>2900</v>
      </c>
      <c r="K12" s="87">
        <f t="shared" si="2"/>
        <v>211424</v>
      </c>
      <c r="L12" s="87">
        <f t="shared" si="2"/>
        <v>179424</v>
      </c>
      <c r="M12" s="87">
        <f t="shared" si="2"/>
        <v>115136.15700000001</v>
      </c>
      <c r="N12" s="87">
        <f t="shared" si="2"/>
        <v>115136.15700000001</v>
      </c>
      <c r="O12" s="87">
        <f t="shared" si="2"/>
        <v>69550.513000000006</v>
      </c>
      <c r="P12" s="87">
        <f t="shared" si="2"/>
        <v>71606.513000000006</v>
      </c>
      <c r="Q12" s="85"/>
    </row>
    <row r="13" spans="1:17" s="3" customFormat="1" ht="15.75" customHeight="1">
      <c r="A13" s="88">
        <v>1</v>
      </c>
      <c r="B13" s="89" t="s">
        <v>29</v>
      </c>
      <c r="C13" s="90"/>
      <c r="D13" s="90"/>
      <c r="E13" s="90"/>
      <c r="F13" s="90"/>
      <c r="G13" s="90"/>
      <c r="H13" s="90"/>
      <c r="I13" s="73">
        <f t="shared" ref="I13:Q13" si="3">I14+I15+I17+I19</f>
        <v>79970</v>
      </c>
      <c r="J13" s="73">
        <f t="shared" si="3"/>
        <v>0</v>
      </c>
      <c r="K13" s="73">
        <f t="shared" si="3"/>
        <v>79970</v>
      </c>
      <c r="L13" s="73">
        <f t="shared" si="3"/>
        <v>59970</v>
      </c>
      <c r="M13" s="73">
        <f t="shared" si="3"/>
        <v>28476</v>
      </c>
      <c r="N13" s="73">
        <f t="shared" si="3"/>
        <v>28476</v>
      </c>
      <c r="O13" s="73">
        <f t="shared" si="3"/>
        <v>31494</v>
      </c>
      <c r="P13" s="73">
        <f t="shared" si="3"/>
        <v>31494</v>
      </c>
      <c r="Q13" s="73">
        <f t="shared" si="3"/>
        <v>0</v>
      </c>
    </row>
    <row r="14" spans="1:17" s="3" customFormat="1" ht="15.75" customHeight="1">
      <c r="A14" s="48" t="s">
        <v>19</v>
      </c>
      <c r="B14" s="44" t="s">
        <v>76</v>
      </c>
      <c r="C14" s="52"/>
      <c r="D14" s="85"/>
      <c r="E14" s="85"/>
      <c r="F14" s="85"/>
      <c r="G14" s="52"/>
      <c r="H14" s="52"/>
      <c r="I14" s="51">
        <v>0</v>
      </c>
      <c r="J14" s="51">
        <v>0</v>
      </c>
      <c r="K14" s="51">
        <v>0</v>
      </c>
      <c r="L14" s="51">
        <v>0</v>
      </c>
      <c r="M14" s="51">
        <v>0</v>
      </c>
      <c r="N14" s="51">
        <v>0</v>
      </c>
      <c r="O14" s="51">
        <v>0</v>
      </c>
      <c r="P14" s="51">
        <v>0</v>
      </c>
      <c r="Q14" s="85"/>
    </row>
    <row r="15" spans="1:17" s="3" customFormat="1" ht="15.75" customHeight="1">
      <c r="A15" s="48" t="s">
        <v>20</v>
      </c>
      <c r="B15" s="44" t="s">
        <v>85</v>
      </c>
      <c r="C15" s="44"/>
      <c r="D15" s="85"/>
      <c r="E15" s="85"/>
      <c r="F15" s="85"/>
      <c r="G15" s="52"/>
      <c r="H15" s="50"/>
      <c r="I15" s="51">
        <f>SUM(I16)</f>
        <v>14990</v>
      </c>
      <c r="J15" s="51">
        <f t="shared" ref="J15:K15" si="4">SUM(J16)</f>
        <v>0</v>
      </c>
      <c r="K15" s="51">
        <f t="shared" si="4"/>
        <v>14990</v>
      </c>
      <c r="L15" s="51">
        <f t="shared" ref="L15" si="5">SUM(L16)</f>
        <v>14990</v>
      </c>
      <c r="M15" s="51">
        <f t="shared" ref="M15" si="6">SUM(M16)</f>
        <v>14990</v>
      </c>
      <c r="N15" s="51">
        <f t="shared" ref="N15" si="7">SUM(N16)</f>
        <v>14990</v>
      </c>
      <c r="O15" s="51">
        <f t="shared" ref="O15" si="8">SUM(O16)</f>
        <v>0</v>
      </c>
      <c r="P15" s="51">
        <f t="shared" ref="P15" si="9">SUM(P16)</f>
        <v>0</v>
      </c>
      <c r="Q15" s="85"/>
    </row>
    <row r="16" spans="1:17" s="3" customFormat="1" ht="61.2">
      <c r="A16" s="49">
        <v>1</v>
      </c>
      <c r="B16" s="46" t="s">
        <v>86</v>
      </c>
      <c r="C16" s="123" t="s">
        <v>80</v>
      </c>
      <c r="D16" s="123" t="s">
        <v>453</v>
      </c>
      <c r="E16" s="119" t="s">
        <v>436</v>
      </c>
      <c r="F16" s="119">
        <v>311</v>
      </c>
      <c r="G16" s="118"/>
      <c r="H16" s="124" t="s">
        <v>89</v>
      </c>
      <c r="I16" s="45">
        <v>14990</v>
      </c>
      <c r="J16" s="85"/>
      <c r="K16" s="45">
        <v>14990</v>
      </c>
      <c r="L16" s="53">
        <v>14990</v>
      </c>
      <c r="M16" s="100">
        <v>14990</v>
      </c>
      <c r="N16" s="100">
        <v>14990</v>
      </c>
      <c r="O16" s="101">
        <f>L16-N16</f>
        <v>0</v>
      </c>
      <c r="P16" s="102">
        <f>O16</f>
        <v>0</v>
      </c>
      <c r="Q16" s="85"/>
    </row>
    <row r="17" spans="1:17" s="3" customFormat="1" ht="13.8">
      <c r="A17" s="48" t="s">
        <v>21</v>
      </c>
      <c r="B17" s="47" t="s">
        <v>41</v>
      </c>
      <c r="C17" s="126"/>
      <c r="D17" s="148"/>
      <c r="E17" s="148"/>
      <c r="F17" s="148"/>
      <c r="G17" s="118"/>
      <c r="H17" s="149"/>
      <c r="I17" s="51">
        <f>SUM(I18)</f>
        <v>14980</v>
      </c>
      <c r="J17" s="51">
        <f t="shared" ref="J17:K17" si="10">SUM(J18)</f>
        <v>0</v>
      </c>
      <c r="K17" s="51">
        <f t="shared" si="10"/>
        <v>14980</v>
      </c>
      <c r="L17" s="51">
        <f t="shared" ref="L17" si="11">SUM(L18)</f>
        <v>14980</v>
      </c>
      <c r="M17" s="51">
        <f t="shared" ref="M17" si="12">SUM(M18)</f>
        <v>10486</v>
      </c>
      <c r="N17" s="51">
        <f t="shared" ref="N17" si="13">SUM(N18)</f>
        <v>10486</v>
      </c>
      <c r="O17" s="51">
        <f t="shared" ref="O17" si="14">SUM(O18)</f>
        <v>4494</v>
      </c>
      <c r="P17" s="51">
        <f t="shared" ref="P17" si="15">SUM(P18)</f>
        <v>4494</v>
      </c>
      <c r="Q17" s="85"/>
    </row>
    <row r="18" spans="1:17" s="3" customFormat="1" ht="20.399999999999999">
      <c r="A18" s="49">
        <v>1</v>
      </c>
      <c r="B18" s="46" t="s">
        <v>87</v>
      </c>
      <c r="C18" s="123" t="s">
        <v>80</v>
      </c>
      <c r="D18" s="123" t="s">
        <v>454</v>
      </c>
      <c r="E18" s="119" t="s">
        <v>436</v>
      </c>
      <c r="F18" s="119">
        <v>292</v>
      </c>
      <c r="G18" s="118"/>
      <c r="H18" s="124" t="s">
        <v>90</v>
      </c>
      <c r="I18" s="45">
        <v>14980</v>
      </c>
      <c r="J18" s="85"/>
      <c r="K18" s="45">
        <v>14980</v>
      </c>
      <c r="L18" s="53">
        <v>14980</v>
      </c>
      <c r="M18" s="100">
        <v>10486</v>
      </c>
      <c r="N18" s="100">
        <v>10486</v>
      </c>
      <c r="O18" s="102">
        <f>L18-N18</f>
        <v>4494</v>
      </c>
      <c r="P18" s="102">
        <f>O18</f>
        <v>4494</v>
      </c>
      <c r="Q18" s="85"/>
    </row>
    <row r="19" spans="1:17" s="3" customFormat="1" ht="15.75" customHeight="1">
      <c r="A19" s="48" t="s">
        <v>22</v>
      </c>
      <c r="B19" s="47" t="s">
        <v>42</v>
      </c>
      <c r="C19" s="126"/>
      <c r="D19" s="148"/>
      <c r="E19" s="148"/>
      <c r="F19" s="148"/>
      <c r="G19" s="118"/>
      <c r="H19" s="149"/>
      <c r="I19" s="51">
        <f>SUM(I20)</f>
        <v>50000</v>
      </c>
      <c r="J19" s="51">
        <f t="shared" ref="J19:K19" si="16">SUM(J20)</f>
        <v>0</v>
      </c>
      <c r="K19" s="51">
        <f t="shared" si="16"/>
        <v>50000</v>
      </c>
      <c r="L19" s="51">
        <f t="shared" ref="L19" si="17">SUM(L20)</f>
        <v>30000</v>
      </c>
      <c r="M19" s="51">
        <f t="shared" ref="M19" si="18">SUM(M20)</f>
        <v>3000</v>
      </c>
      <c r="N19" s="51">
        <f t="shared" ref="N19" si="19">SUM(N20)</f>
        <v>3000</v>
      </c>
      <c r="O19" s="51">
        <f t="shared" ref="O19" si="20">SUM(O20)</f>
        <v>27000</v>
      </c>
      <c r="P19" s="51">
        <f t="shared" ref="P19" si="21">SUM(P20)</f>
        <v>27000</v>
      </c>
      <c r="Q19" s="85"/>
    </row>
    <row r="20" spans="1:17" s="3" customFormat="1" ht="30.6">
      <c r="A20" s="49">
        <v>1</v>
      </c>
      <c r="B20" s="46" t="s">
        <v>88</v>
      </c>
      <c r="C20" s="123" t="s">
        <v>80</v>
      </c>
      <c r="D20" s="123" t="s">
        <v>455</v>
      </c>
      <c r="E20" s="119" t="s">
        <v>436</v>
      </c>
      <c r="F20" s="148"/>
      <c r="G20" s="147" t="s">
        <v>154</v>
      </c>
      <c r="H20" s="124" t="s">
        <v>91</v>
      </c>
      <c r="I20" s="45">
        <v>50000</v>
      </c>
      <c r="J20" s="85"/>
      <c r="K20" s="53">
        <v>50000</v>
      </c>
      <c r="L20" s="53">
        <v>30000</v>
      </c>
      <c r="M20" s="100">
        <v>3000</v>
      </c>
      <c r="N20" s="100">
        <v>3000</v>
      </c>
      <c r="O20" s="102">
        <f>L20-N20</f>
        <v>27000</v>
      </c>
      <c r="P20" s="102">
        <f>O20</f>
        <v>27000</v>
      </c>
      <c r="Q20" s="85"/>
    </row>
    <row r="21" spans="1:17" s="3" customFormat="1" ht="13.2">
      <c r="A21" s="88">
        <v>2</v>
      </c>
      <c r="B21" s="89" t="s">
        <v>28</v>
      </c>
      <c r="C21" s="117"/>
      <c r="D21" s="117"/>
      <c r="E21" s="117"/>
      <c r="F21" s="117"/>
      <c r="G21" s="117"/>
      <c r="H21" s="117"/>
      <c r="I21" s="73">
        <f t="shared" ref="I21:Q21" si="22">I22+I49+I56</f>
        <v>169462</v>
      </c>
      <c r="J21" s="73">
        <f t="shared" si="22"/>
        <v>2900</v>
      </c>
      <c r="K21" s="73">
        <f t="shared" si="22"/>
        <v>131454</v>
      </c>
      <c r="L21" s="73">
        <f t="shared" si="22"/>
        <v>119454</v>
      </c>
      <c r="M21" s="73">
        <f t="shared" si="22"/>
        <v>86660.157000000007</v>
      </c>
      <c r="N21" s="73">
        <f t="shared" si="22"/>
        <v>86660.157000000007</v>
      </c>
      <c r="O21" s="73">
        <f t="shared" si="22"/>
        <v>38056.512999999999</v>
      </c>
      <c r="P21" s="73">
        <f t="shared" si="22"/>
        <v>40112.512999999999</v>
      </c>
      <c r="Q21" s="73">
        <f t="shared" si="22"/>
        <v>0</v>
      </c>
    </row>
    <row r="22" spans="1:17" s="3" customFormat="1" ht="15.75" customHeight="1">
      <c r="A22" s="92" t="s">
        <v>178</v>
      </c>
      <c r="B22" s="93" t="s">
        <v>177</v>
      </c>
      <c r="C22" s="120"/>
      <c r="D22" s="120"/>
      <c r="E22" s="120"/>
      <c r="F22" s="120"/>
      <c r="G22" s="120"/>
      <c r="H22" s="120"/>
      <c r="I22" s="77">
        <f t="shared" ref="I22:Q22" si="23">I23+I24+I28+I35+I38</f>
        <v>122010</v>
      </c>
      <c r="J22" s="77">
        <f t="shared" si="23"/>
        <v>2900</v>
      </c>
      <c r="K22" s="77">
        <f t="shared" si="23"/>
        <v>86460</v>
      </c>
      <c r="L22" s="77">
        <f t="shared" si="23"/>
        <v>74460</v>
      </c>
      <c r="M22" s="77">
        <f t="shared" si="23"/>
        <v>53090.157000000007</v>
      </c>
      <c r="N22" s="77">
        <f t="shared" si="23"/>
        <v>53090.157000000007</v>
      </c>
      <c r="O22" s="77">
        <f t="shared" si="23"/>
        <v>26632.512999999999</v>
      </c>
      <c r="P22" s="77">
        <f t="shared" si="23"/>
        <v>26632.512999999999</v>
      </c>
      <c r="Q22" s="77">
        <f t="shared" si="23"/>
        <v>0</v>
      </c>
    </row>
    <row r="23" spans="1:17" s="3" customFormat="1" ht="15.75" customHeight="1">
      <c r="A23" s="48" t="s">
        <v>19</v>
      </c>
      <c r="B23" s="47" t="s">
        <v>450</v>
      </c>
      <c r="C23" s="126"/>
      <c r="D23" s="148"/>
      <c r="E23" s="148"/>
      <c r="F23" s="148"/>
      <c r="G23" s="126"/>
      <c r="H23" s="149"/>
      <c r="I23" s="51"/>
      <c r="J23" s="51"/>
      <c r="K23" s="51"/>
      <c r="L23" s="51"/>
      <c r="M23" s="51"/>
      <c r="N23" s="51"/>
      <c r="O23" s="158">
        <f>P23</f>
        <v>5710</v>
      </c>
      <c r="P23" s="97">
        <v>5710</v>
      </c>
      <c r="Q23" s="85"/>
    </row>
    <row r="24" spans="1:17" s="3" customFormat="1" ht="27.6">
      <c r="A24" s="48" t="s">
        <v>20</v>
      </c>
      <c r="B24" s="47" t="s">
        <v>101</v>
      </c>
      <c r="C24" s="126"/>
      <c r="D24" s="148"/>
      <c r="E24" s="148"/>
      <c r="F24" s="148"/>
      <c r="G24" s="126"/>
      <c r="H24" s="149"/>
      <c r="I24" s="51">
        <f>SUM(I25:I27)</f>
        <v>15450</v>
      </c>
      <c r="J24" s="51">
        <f t="shared" ref="J24:K24" si="24">SUM(J25:J27)</f>
        <v>0</v>
      </c>
      <c r="K24" s="51">
        <f t="shared" si="24"/>
        <v>15450</v>
      </c>
      <c r="L24" s="51">
        <f t="shared" ref="L24" si="25">SUM(L25:L27)</f>
        <v>15450</v>
      </c>
      <c r="M24" s="51">
        <f t="shared" ref="M24" si="26">SUM(M25:M27)</f>
        <v>14948.291000000001</v>
      </c>
      <c r="N24" s="51">
        <f t="shared" ref="N24" si="27">SUM(N25:N27)</f>
        <v>14948.291000000001</v>
      </c>
      <c r="O24" s="51">
        <f t="shared" ref="O24" si="28">SUM(O25:O27)</f>
        <v>203.51300000000001</v>
      </c>
      <c r="P24" s="97">
        <f t="shared" ref="P24" si="29">SUM(P25:P27)</f>
        <v>203.51300000000001</v>
      </c>
      <c r="Q24" s="85"/>
    </row>
    <row r="25" spans="1:17" s="3" customFormat="1" ht="20.399999999999999">
      <c r="A25" s="49">
        <v>1</v>
      </c>
      <c r="B25" s="55" t="s">
        <v>102</v>
      </c>
      <c r="C25" s="127" t="s">
        <v>111</v>
      </c>
      <c r="D25" s="148"/>
      <c r="E25" s="119" t="s">
        <v>437</v>
      </c>
      <c r="F25" s="119" t="s">
        <v>438</v>
      </c>
      <c r="G25" s="130">
        <v>2022</v>
      </c>
      <c r="H25" s="128" t="s">
        <v>117</v>
      </c>
      <c r="I25" s="45">
        <v>2500</v>
      </c>
      <c r="J25" s="85"/>
      <c r="K25" s="100">
        <v>2500</v>
      </c>
      <c r="L25" s="54">
        <v>2500</v>
      </c>
      <c r="M25" s="100">
        <v>2350.2910000000002</v>
      </c>
      <c r="N25" s="100">
        <v>2350.2910000000002</v>
      </c>
      <c r="O25" s="102"/>
      <c r="P25" s="102">
        <f>O25</f>
        <v>0</v>
      </c>
      <c r="Q25" s="85"/>
    </row>
    <row r="26" spans="1:17" s="3" customFormat="1" ht="20.399999999999999">
      <c r="A26" s="49">
        <v>2</v>
      </c>
      <c r="B26" s="55" t="s">
        <v>103</v>
      </c>
      <c r="C26" s="127" t="s">
        <v>96</v>
      </c>
      <c r="D26" s="148"/>
      <c r="E26" s="119" t="s">
        <v>437</v>
      </c>
      <c r="F26" s="119" t="s">
        <v>439</v>
      </c>
      <c r="G26" s="130">
        <v>2022</v>
      </c>
      <c r="H26" s="128" t="s">
        <v>118</v>
      </c>
      <c r="I26" s="45">
        <v>6950</v>
      </c>
      <c r="J26" s="85"/>
      <c r="K26" s="100">
        <v>6950</v>
      </c>
      <c r="L26" s="54">
        <v>6950</v>
      </c>
      <c r="M26" s="100">
        <v>6628</v>
      </c>
      <c r="N26" s="100">
        <v>6628</v>
      </c>
      <c r="O26" s="102">
        <v>173.51300000000001</v>
      </c>
      <c r="P26" s="102">
        <f t="shared" ref="P26:P34" si="30">O26</f>
        <v>173.51300000000001</v>
      </c>
      <c r="Q26" s="85"/>
    </row>
    <row r="27" spans="1:17" s="3" customFormat="1" ht="20.399999999999999">
      <c r="A27" s="49">
        <v>3</v>
      </c>
      <c r="B27" s="55" t="s">
        <v>104</v>
      </c>
      <c r="C27" s="127" t="s">
        <v>96</v>
      </c>
      <c r="D27" s="148"/>
      <c r="E27" s="119" t="s">
        <v>437</v>
      </c>
      <c r="F27" s="127" t="s">
        <v>440</v>
      </c>
      <c r="G27" s="130">
        <v>2022</v>
      </c>
      <c r="H27" s="128" t="s">
        <v>119</v>
      </c>
      <c r="I27" s="45">
        <v>6000</v>
      </c>
      <c r="J27" s="85"/>
      <c r="K27" s="100">
        <v>6000</v>
      </c>
      <c r="L27" s="54">
        <v>6000</v>
      </c>
      <c r="M27" s="100">
        <v>5970</v>
      </c>
      <c r="N27" s="100">
        <v>5970</v>
      </c>
      <c r="O27" s="102">
        <f t="shared" ref="O27" si="31">L27-N27</f>
        <v>30</v>
      </c>
      <c r="P27" s="102">
        <f t="shared" si="30"/>
        <v>30</v>
      </c>
      <c r="Q27" s="85"/>
    </row>
    <row r="28" spans="1:17" s="3" customFormat="1" ht="13.8">
      <c r="A28" s="48" t="s">
        <v>21</v>
      </c>
      <c r="B28" s="44" t="s">
        <v>85</v>
      </c>
      <c r="C28" s="125"/>
      <c r="D28" s="148"/>
      <c r="E28" s="148"/>
      <c r="F28" s="148"/>
      <c r="G28" s="125"/>
      <c r="H28" s="149"/>
      <c r="I28" s="51">
        <f>SUM(I29:I34)</f>
        <v>28720</v>
      </c>
      <c r="J28" s="51">
        <f t="shared" ref="J28:K28" si="32">SUM(J29:J34)</f>
        <v>0</v>
      </c>
      <c r="K28" s="51">
        <f t="shared" si="32"/>
        <v>28720</v>
      </c>
      <c r="L28" s="51">
        <f t="shared" ref="L28" si="33">SUM(L29:L34)</f>
        <v>28720</v>
      </c>
      <c r="M28" s="51">
        <f t="shared" ref="M28" si="34">SUM(M29:M34)</f>
        <v>25490.866000000002</v>
      </c>
      <c r="N28" s="51">
        <f t="shared" ref="N28" si="35">SUM(N29:N34)</f>
        <v>25490.866000000002</v>
      </c>
      <c r="O28" s="51">
        <f t="shared" ref="O28" si="36">SUM(O29:O34)</f>
        <v>3080</v>
      </c>
      <c r="P28" s="97">
        <f t="shared" ref="P28" si="37">SUM(P29:P34)</f>
        <v>3080</v>
      </c>
      <c r="Q28" s="85"/>
    </row>
    <row r="29" spans="1:17" s="3" customFormat="1" ht="20.399999999999999">
      <c r="A29" s="49">
        <v>1</v>
      </c>
      <c r="B29" s="55" t="s">
        <v>105</v>
      </c>
      <c r="C29" s="127" t="s">
        <v>96</v>
      </c>
      <c r="D29" s="148"/>
      <c r="E29" s="119" t="s">
        <v>437</v>
      </c>
      <c r="F29" s="127" t="s">
        <v>441</v>
      </c>
      <c r="G29" s="130" t="s">
        <v>115</v>
      </c>
      <c r="H29" s="128" t="s">
        <v>120</v>
      </c>
      <c r="I29" s="45">
        <v>20000</v>
      </c>
      <c r="J29" s="85"/>
      <c r="K29" s="100">
        <v>20000</v>
      </c>
      <c r="L29" s="54">
        <v>20000</v>
      </c>
      <c r="M29" s="100">
        <v>18500</v>
      </c>
      <c r="N29" s="100">
        <v>18500</v>
      </c>
      <c r="O29" s="102">
        <f t="shared" ref="O29:O34" si="38">L29-N29</f>
        <v>1500</v>
      </c>
      <c r="P29" s="102">
        <f t="shared" si="30"/>
        <v>1500</v>
      </c>
      <c r="Q29" s="85"/>
    </row>
    <row r="30" spans="1:17" s="3" customFormat="1" ht="26.4">
      <c r="A30" s="49">
        <v>2</v>
      </c>
      <c r="B30" s="55" t="s">
        <v>106</v>
      </c>
      <c r="C30" s="127" t="s">
        <v>112</v>
      </c>
      <c r="D30" s="148"/>
      <c r="E30" s="119" t="s">
        <v>437</v>
      </c>
      <c r="F30" s="127" t="s">
        <v>442</v>
      </c>
      <c r="G30" s="130" t="s">
        <v>115</v>
      </c>
      <c r="H30" s="128" t="s">
        <v>121</v>
      </c>
      <c r="I30" s="45">
        <v>5000</v>
      </c>
      <c r="J30" s="85"/>
      <c r="K30" s="100">
        <v>5000</v>
      </c>
      <c r="L30" s="54">
        <v>5000</v>
      </c>
      <c r="M30" s="100">
        <v>3800</v>
      </c>
      <c r="N30" s="100">
        <v>3800</v>
      </c>
      <c r="O30" s="102">
        <f t="shared" si="38"/>
        <v>1200</v>
      </c>
      <c r="P30" s="102">
        <f t="shared" si="30"/>
        <v>1200</v>
      </c>
      <c r="Q30" s="85"/>
    </row>
    <row r="31" spans="1:17" s="3" customFormat="1" ht="26.4">
      <c r="A31" s="49">
        <v>3</v>
      </c>
      <c r="B31" s="55" t="s">
        <v>107</v>
      </c>
      <c r="C31" s="127" t="s">
        <v>97</v>
      </c>
      <c r="D31" s="148"/>
      <c r="E31" s="119" t="s">
        <v>437</v>
      </c>
      <c r="F31" s="127" t="s">
        <v>438</v>
      </c>
      <c r="G31" s="130" t="s">
        <v>115</v>
      </c>
      <c r="H31" s="128" t="s">
        <v>122</v>
      </c>
      <c r="I31" s="45">
        <v>1700</v>
      </c>
      <c r="J31" s="85"/>
      <c r="K31" s="100">
        <v>1700</v>
      </c>
      <c r="L31" s="54">
        <v>1700</v>
      </c>
      <c r="M31" s="100">
        <v>1590.866</v>
      </c>
      <c r="N31" s="100">
        <v>1590.866</v>
      </c>
      <c r="O31" s="102"/>
      <c r="P31" s="102">
        <f t="shared" si="30"/>
        <v>0</v>
      </c>
      <c r="Q31" s="85"/>
    </row>
    <row r="32" spans="1:17" s="3" customFormat="1" ht="26.4">
      <c r="A32" s="49">
        <v>4</v>
      </c>
      <c r="B32" s="55" t="s">
        <v>108</v>
      </c>
      <c r="C32" s="127" t="s">
        <v>112</v>
      </c>
      <c r="D32" s="148"/>
      <c r="E32" s="119" t="s">
        <v>437</v>
      </c>
      <c r="F32" s="150" t="s">
        <v>440</v>
      </c>
      <c r="G32" s="130" t="s">
        <v>115</v>
      </c>
      <c r="H32" s="128" t="s">
        <v>123</v>
      </c>
      <c r="I32" s="45">
        <v>370</v>
      </c>
      <c r="J32" s="85"/>
      <c r="K32" s="100">
        <v>370</v>
      </c>
      <c r="L32" s="54">
        <v>370</v>
      </c>
      <c r="M32" s="100">
        <v>330</v>
      </c>
      <c r="N32" s="100">
        <v>330</v>
      </c>
      <c r="O32" s="102"/>
      <c r="P32" s="102">
        <f t="shared" si="30"/>
        <v>0</v>
      </c>
      <c r="Q32" s="85"/>
    </row>
    <row r="33" spans="1:17" s="3" customFormat="1" ht="26.4">
      <c r="A33" s="49">
        <v>5</v>
      </c>
      <c r="B33" s="56" t="s">
        <v>109</v>
      </c>
      <c r="C33" s="127" t="s">
        <v>113</v>
      </c>
      <c r="D33" s="148"/>
      <c r="E33" s="119" t="s">
        <v>437</v>
      </c>
      <c r="F33" s="127" t="s">
        <v>438</v>
      </c>
      <c r="G33" s="124" t="s">
        <v>116</v>
      </c>
      <c r="H33" s="128" t="s">
        <v>124</v>
      </c>
      <c r="I33" s="45">
        <v>800</v>
      </c>
      <c r="J33" s="85"/>
      <c r="K33" s="100">
        <v>800</v>
      </c>
      <c r="L33" s="54">
        <v>800</v>
      </c>
      <c r="M33" s="100">
        <v>580</v>
      </c>
      <c r="N33" s="100">
        <v>580</v>
      </c>
      <c r="O33" s="102">
        <f t="shared" si="38"/>
        <v>220</v>
      </c>
      <c r="P33" s="102">
        <f t="shared" si="30"/>
        <v>220</v>
      </c>
      <c r="Q33" s="85"/>
    </row>
    <row r="34" spans="1:17" s="3" customFormat="1" ht="26.4">
      <c r="A34" s="49">
        <v>6</v>
      </c>
      <c r="B34" s="56" t="s">
        <v>110</v>
      </c>
      <c r="C34" s="127" t="s">
        <v>114</v>
      </c>
      <c r="D34" s="148"/>
      <c r="E34" s="119" t="s">
        <v>437</v>
      </c>
      <c r="F34" s="127" t="s">
        <v>438</v>
      </c>
      <c r="G34" s="124" t="s">
        <v>116</v>
      </c>
      <c r="H34" s="128" t="s">
        <v>125</v>
      </c>
      <c r="I34" s="45">
        <v>850</v>
      </c>
      <c r="J34" s="85"/>
      <c r="K34" s="100">
        <v>850</v>
      </c>
      <c r="L34" s="54">
        <v>850</v>
      </c>
      <c r="M34" s="100">
        <v>690</v>
      </c>
      <c r="N34" s="100">
        <v>690</v>
      </c>
      <c r="O34" s="102">
        <f t="shared" si="38"/>
        <v>160</v>
      </c>
      <c r="P34" s="102">
        <f t="shared" si="30"/>
        <v>160</v>
      </c>
      <c r="Q34" s="85"/>
    </row>
    <row r="35" spans="1:17" s="3" customFormat="1" ht="13.8">
      <c r="A35" s="48" t="s">
        <v>22</v>
      </c>
      <c r="B35" s="47" t="s">
        <v>42</v>
      </c>
      <c r="C35" s="123"/>
      <c r="D35" s="148"/>
      <c r="E35" s="148"/>
      <c r="F35" s="148"/>
      <c r="G35" s="129"/>
      <c r="H35" s="119"/>
      <c r="I35" s="51">
        <f>SUM(I36:I37)</f>
        <v>14500</v>
      </c>
      <c r="J35" s="51">
        <f t="shared" ref="J35:K35" si="39">SUM(J36:J37)</f>
        <v>0</v>
      </c>
      <c r="K35" s="51">
        <f t="shared" si="39"/>
        <v>14000</v>
      </c>
      <c r="L35" s="51">
        <f t="shared" ref="L35" si="40">SUM(L36:L37)</f>
        <v>10000</v>
      </c>
      <c r="M35" s="51">
        <f t="shared" ref="M35" si="41">SUM(M36:M37)</f>
        <v>2151</v>
      </c>
      <c r="N35" s="51">
        <f t="shared" ref="N35" si="42">SUM(N36:N37)</f>
        <v>2151</v>
      </c>
      <c r="O35" s="51">
        <f t="shared" ref="O35" si="43">SUM(O36:O37)</f>
        <v>7849</v>
      </c>
      <c r="P35" s="51">
        <f t="shared" ref="P35" si="44">SUM(P36:P37)</f>
        <v>7849</v>
      </c>
      <c r="Q35" s="85"/>
    </row>
    <row r="36" spans="1:17" s="3" customFormat="1" ht="26.4">
      <c r="A36" s="49">
        <v>1</v>
      </c>
      <c r="B36" s="56" t="s">
        <v>149</v>
      </c>
      <c r="C36" s="124" t="s">
        <v>151</v>
      </c>
      <c r="D36" s="148"/>
      <c r="E36" s="119" t="s">
        <v>437</v>
      </c>
      <c r="F36" s="148"/>
      <c r="G36" s="124" t="s">
        <v>154</v>
      </c>
      <c r="H36" s="128" t="s">
        <v>152</v>
      </c>
      <c r="I36" s="45">
        <v>7000</v>
      </c>
      <c r="J36" s="85"/>
      <c r="K36" s="45">
        <v>7000</v>
      </c>
      <c r="L36" s="54">
        <v>5000</v>
      </c>
      <c r="M36" s="100">
        <v>1000</v>
      </c>
      <c r="N36" s="100">
        <v>1000</v>
      </c>
      <c r="O36" s="102">
        <f>L36-N36</f>
        <v>4000</v>
      </c>
      <c r="P36" s="102">
        <f>O36</f>
        <v>4000</v>
      </c>
      <c r="Q36" s="85"/>
    </row>
    <row r="37" spans="1:17" s="3" customFormat="1" ht="20.399999999999999">
      <c r="A37" s="49">
        <v>2</v>
      </c>
      <c r="B37" s="56" t="s">
        <v>150</v>
      </c>
      <c r="C37" s="124" t="s">
        <v>96</v>
      </c>
      <c r="D37" s="148"/>
      <c r="E37" s="119" t="s">
        <v>437</v>
      </c>
      <c r="F37" s="148"/>
      <c r="G37" s="124" t="s">
        <v>154</v>
      </c>
      <c r="H37" s="128" t="s">
        <v>153</v>
      </c>
      <c r="I37" s="45">
        <v>7500</v>
      </c>
      <c r="J37" s="85"/>
      <c r="K37" s="45">
        <v>7000</v>
      </c>
      <c r="L37" s="54">
        <v>5000</v>
      </c>
      <c r="M37" s="100">
        <v>1151</v>
      </c>
      <c r="N37" s="100">
        <v>1151</v>
      </c>
      <c r="O37" s="102">
        <f>L37-N37</f>
        <v>3849</v>
      </c>
      <c r="P37" s="102">
        <f>O37</f>
        <v>3849</v>
      </c>
      <c r="Q37" s="85"/>
    </row>
    <row r="38" spans="1:17" s="3" customFormat="1" ht="13.8">
      <c r="A38" s="48" t="s">
        <v>74</v>
      </c>
      <c r="B38" s="47" t="s">
        <v>126</v>
      </c>
      <c r="C38" s="126"/>
      <c r="D38" s="148"/>
      <c r="E38" s="148"/>
      <c r="F38" s="148"/>
      <c r="G38" s="129"/>
      <c r="H38" s="149"/>
      <c r="I38" s="51">
        <f>I39+I46</f>
        <v>63340</v>
      </c>
      <c r="J38" s="51">
        <f t="shared" ref="J38:K38" si="45">J39+J46</f>
        <v>2900</v>
      </c>
      <c r="K38" s="51">
        <f t="shared" si="45"/>
        <v>28290</v>
      </c>
      <c r="L38" s="51">
        <f t="shared" ref="L38" si="46">L39+L46</f>
        <v>20290</v>
      </c>
      <c r="M38" s="51">
        <f t="shared" ref="M38" si="47">M39+M46</f>
        <v>10500</v>
      </c>
      <c r="N38" s="51">
        <f t="shared" ref="N38" si="48">N39+N46</f>
        <v>10500</v>
      </c>
      <c r="O38" s="51">
        <f t="shared" ref="O38" si="49">O39+O46</f>
        <v>9790</v>
      </c>
      <c r="P38" s="51">
        <f t="shared" ref="P38" si="50">P39+P46</f>
        <v>9790</v>
      </c>
      <c r="Q38" s="85"/>
    </row>
    <row r="39" spans="1:17" s="3" customFormat="1" ht="13.8">
      <c r="A39" s="48"/>
      <c r="B39" s="57" t="s">
        <v>127</v>
      </c>
      <c r="C39" s="131"/>
      <c r="D39" s="148"/>
      <c r="E39" s="148"/>
      <c r="F39" s="148"/>
      <c r="G39" s="129"/>
      <c r="H39" s="132"/>
      <c r="I39" s="81">
        <f>SUM(I40:I45)</f>
        <v>34500</v>
      </c>
      <c r="J39" s="81">
        <f t="shared" ref="J39:K39" si="51">SUM(J40:J45)</f>
        <v>0</v>
      </c>
      <c r="K39" s="81">
        <f t="shared" si="51"/>
        <v>6350</v>
      </c>
      <c r="L39" s="81">
        <f t="shared" ref="L39" si="52">SUM(L40:L45)</f>
        <v>6350</v>
      </c>
      <c r="M39" s="81">
        <f t="shared" ref="M39" si="53">SUM(M40:M45)</f>
        <v>5000</v>
      </c>
      <c r="N39" s="81">
        <f t="shared" ref="N39" si="54">SUM(N40:N45)</f>
        <v>5000</v>
      </c>
      <c r="O39" s="81">
        <f t="shared" ref="O39" si="55">SUM(O40:O45)</f>
        <v>1350</v>
      </c>
      <c r="P39" s="81">
        <f t="shared" ref="P39" si="56">SUM(P40:P45)</f>
        <v>1350</v>
      </c>
      <c r="Q39" s="85"/>
    </row>
    <row r="40" spans="1:17" s="3" customFormat="1" ht="20.399999999999999">
      <c r="A40" s="49">
        <v>1</v>
      </c>
      <c r="B40" s="58" t="s">
        <v>128</v>
      </c>
      <c r="C40" s="133" t="s">
        <v>137</v>
      </c>
      <c r="D40" s="148"/>
      <c r="E40" s="119" t="s">
        <v>437</v>
      </c>
      <c r="F40" s="133" t="s">
        <v>440</v>
      </c>
      <c r="G40" s="124" t="s">
        <v>115</v>
      </c>
      <c r="H40" s="133" t="s">
        <v>141</v>
      </c>
      <c r="I40" s="45">
        <v>6000</v>
      </c>
      <c r="J40" s="85"/>
      <c r="K40" s="45">
        <v>1800</v>
      </c>
      <c r="L40" s="54">
        <v>1800</v>
      </c>
      <c r="M40" s="100">
        <v>1500</v>
      </c>
      <c r="N40" s="100">
        <v>1500</v>
      </c>
      <c r="O40" s="102">
        <f>L40-N40</f>
        <v>300</v>
      </c>
      <c r="P40" s="102">
        <f>O40</f>
        <v>300</v>
      </c>
      <c r="Q40" s="85"/>
    </row>
    <row r="41" spans="1:17" s="3" customFormat="1" ht="20.399999999999999">
      <c r="A41" s="49">
        <v>2</v>
      </c>
      <c r="B41" s="58" t="s">
        <v>129</v>
      </c>
      <c r="C41" s="133" t="s">
        <v>137</v>
      </c>
      <c r="D41" s="148"/>
      <c r="E41" s="119" t="s">
        <v>437</v>
      </c>
      <c r="F41" s="133" t="s">
        <v>443</v>
      </c>
      <c r="G41" s="124" t="s">
        <v>115</v>
      </c>
      <c r="H41" s="133" t="s">
        <v>142</v>
      </c>
      <c r="I41" s="45">
        <v>4000</v>
      </c>
      <c r="J41" s="85"/>
      <c r="K41" s="45">
        <v>500</v>
      </c>
      <c r="L41" s="54">
        <v>500</v>
      </c>
      <c r="M41" s="100">
        <v>400</v>
      </c>
      <c r="N41" s="100">
        <v>400</v>
      </c>
      <c r="O41" s="102">
        <f t="shared" ref="O41:O45" si="57">L41-N41</f>
        <v>100</v>
      </c>
      <c r="P41" s="102">
        <f>O41</f>
        <v>100</v>
      </c>
      <c r="Q41" s="85"/>
    </row>
    <row r="42" spans="1:17" s="3" customFormat="1" ht="26.4">
      <c r="A42" s="49">
        <v>3</v>
      </c>
      <c r="B42" s="58" t="s">
        <v>130</v>
      </c>
      <c r="C42" s="134" t="s">
        <v>80</v>
      </c>
      <c r="D42" s="148"/>
      <c r="E42" s="119" t="s">
        <v>437</v>
      </c>
      <c r="F42" s="134" t="s">
        <v>438</v>
      </c>
      <c r="G42" s="124" t="s">
        <v>115</v>
      </c>
      <c r="H42" s="133" t="s">
        <v>143</v>
      </c>
      <c r="I42" s="45">
        <v>7000</v>
      </c>
      <c r="J42" s="85"/>
      <c r="K42" s="45">
        <v>1000</v>
      </c>
      <c r="L42" s="54">
        <v>1000</v>
      </c>
      <c r="M42" s="100">
        <v>800</v>
      </c>
      <c r="N42" s="100">
        <v>800</v>
      </c>
      <c r="O42" s="102">
        <f t="shared" si="57"/>
        <v>200</v>
      </c>
      <c r="P42" s="102">
        <f t="shared" ref="P42:P47" si="58">O42</f>
        <v>200</v>
      </c>
      <c r="Q42" s="85"/>
    </row>
    <row r="43" spans="1:17" s="3" customFormat="1" ht="20.399999999999999">
      <c r="A43" s="49">
        <v>4</v>
      </c>
      <c r="B43" s="58" t="s">
        <v>131</v>
      </c>
      <c r="C43" s="134" t="s">
        <v>80</v>
      </c>
      <c r="D43" s="148"/>
      <c r="E43" s="119" t="s">
        <v>437</v>
      </c>
      <c r="F43" s="134" t="s">
        <v>438</v>
      </c>
      <c r="G43" s="128" t="s">
        <v>115</v>
      </c>
      <c r="H43" s="133" t="s">
        <v>144</v>
      </c>
      <c r="I43" s="45">
        <v>6000</v>
      </c>
      <c r="J43" s="85"/>
      <c r="K43" s="45">
        <v>1000</v>
      </c>
      <c r="L43" s="54">
        <v>1000</v>
      </c>
      <c r="M43" s="100">
        <v>800</v>
      </c>
      <c r="N43" s="100">
        <v>800</v>
      </c>
      <c r="O43" s="102">
        <f t="shared" si="57"/>
        <v>200</v>
      </c>
      <c r="P43" s="102">
        <f t="shared" si="58"/>
        <v>200</v>
      </c>
      <c r="Q43" s="85"/>
    </row>
    <row r="44" spans="1:17" s="3" customFormat="1" ht="26.4">
      <c r="A44" s="49">
        <v>5</v>
      </c>
      <c r="B44" s="59" t="s">
        <v>132</v>
      </c>
      <c r="C44" s="133" t="s">
        <v>80</v>
      </c>
      <c r="D44" s="148"/>
      <c r="E44" s="119" t="s">
        <v>437</v>
      </c>
      <c r="F44" s="133" t="s">
        <v>443</v>
      </c>
      <c r="G44" s="128" t="s">
        <v>115</v>
      </c>
      <c r="H44" s="133" t="s">
        <v>145</v>
      </c>
      <c r="I44" s="45">
        <v>7000</v>
      </c>
      <c r="J44" s="85"/>
      <c r="K44" s="45">
        <v>700</v>
      </c>
      <c r="L44" s="54">
        <v>700</v>
      </c>
      <c r="M44" s="100">
        <v>500</v>
      </c>
      <c r="N44" s="100">
        <v>500</v>
      </c>
      <c r="O44" s="102">
        <f t="shared" si="57"/>
        <v>200</v>
      </c>
      <c r="P44" s="102">
        <f t="shared" si="58"/>
        <v>200</v>
      </c>
      <c r="Q44" s="85"/>
    </row>
    <row r="45" spans="1:17" s="3" customFormat="1" ht="20.399999999999999">
      <c r="A45" s="49">
        <v>6</v>
      </c>
      <c r="B45" s="56" t="s">
        <v>133</v>
      </c>
      <c r="C45" s="127" t="s">
        <v>138</v>
      </c>
      <c r="D45" s="148"/>
      <c r="E45" s="119" t="s">
        <v>437</v>
      </c>
      <c r="F45" s="133" t="s">
        <v>440</v>
      </c>
      <c r="G45" s="128" t="s">
        <v>115</v>
      </c>
      <c r="H45" s="133" t="s">
        <v>146</v>
      </c>
      <c r="I45" s="45">
        <v>4500</v>
      </c>
      <c r="J45" s="85"/>
      <c r="K45" s="45">
        <v>1350</v>
      </c>
      <c r="L45" s="54">
        <v>1350</v>
      </c>
      <c r="M45" s="100">
        <v>1000</v>
      </c>
      <c r="N45" s="100">
        <v>1000</v>
      </c>
      <c r="O45" s="102">
        <f t="shared" si="57"/>
        <v>350</v>
      </c>
      <c r="P45" s="102">
        <f t="shared" si="58"/>
        <v>350</v>
      </c>
      <c r="Q45" s="85"/>
    </row>
    <row r="46" spans="1:17" s="3" customFormat="1" ht="26.4">
      <c r="A46" s="48"/>
      <c r="B46" s="57" t="s">
        <v>134</v>
      </c>
      <c r="C46" s="135"/>
      <c r="D46" s="148"/>
      <c r="E46" s="148"/>
      <c r="F46" s="135"/>
      <c r="G46" s="136"/>
      <c r="H46" s="132"/>
      <c r="I46" s="81">
        <f>SUM(I47:I48)</f>
        <v>28840</v>
      </c>
      <c r="J46" s="81">
        <f t="shared" ref="J46:K46" si="59">SUM(J47:J48)</f>
        <v>2900</v>
      </c>
      <c r="K46" s="81">
        <f t="shared" si="59"/>
        <v>21940</v>
      </c>
      <c r="L46" s="81">
        <f t="shared" ref="L46" si="60">SUM(L47:L48)</f>
        <v>13940</v>
      </c>
      <c r="M46" s="81">
        <f t="shared" ref="M46" si="61">SUM(M47:M48)</f>
        <v>5500</v>
      </c>
      <c r="N46" s="81">
        <f t="shared" ref="N46" si="62">SUM(N47:N48)</f>
        <v>5500</v>
      </c>
      <c r="O46" s="81">
        <f t="shared" ref="O46" si="63">SUM(O47:O48)</f>
        <v>8440</v>
      </c>
      <c r="P46" s="81">
        <f t="shared" ref="P46" si="64">SUM(P47:P48)</f>
        <v>8440</v>
      </c>
      <c r="Q46" s="85"/>
    </row>
    <row r="47" spans="1:17" s="3" customFormat="1" ht="20.399999999999999">
      <c r="A47" s="49">
        <v>1</v>
      </c>
      <c r="B47" s="60" t="s">
        <v>135</v>
      </c>
      <c r="C47" s="127" t="s">
        <v>139</v>
      </c>
      <c r="D47" s="148"/>
      <c r="E47" s="119" t="s">
        <v>437</v>
      </c>
      <c r="F47" s="127" t="s">
        <v>444</v>
      </c>
      <c r="G47" s="128" t="s">
        <v>115</v>
      </c>
      <c r="H47" s="137" t="s">
        <v>147</v>
      </c>
      <c r="I47" s="45">
        <v>8340</v>
      </c>
      <c r="J47" s="85"/>
      <c r="K47" s="53">
        <v>4340</v>
      </c>
      <c r="L47" s="53">
        <v>4340</v>
      </c>
      <c r="M47" s="100">
        <v>3500</v>
      </c>
      <c r="N47" s="100">
        <v>3500</v>
      </c>
      <c r="O47" s="102">
        <f t="shared" ref="O47" si="65">L47-N47</f>
        <v>840</v>
      </c>
      <c r="P47" s="102">
        <f t="shared" si="58"/>
        <v>840</v>
      </c>
      <c r="Q47" s="85"/>
    </row>
    <row r="48" spans="1:17" s="3" customFormat="1" ht="26.4">
      <c r="A48" s="49">
        <v>2</v>
      </c>
      <c r="B48" s="56" t="s">
        <v>136</v>
      </c>
      <c r="C48" s="127" t="s">
        <v>140</v>
      </c>
      <c r="D48" s="148"/>
      <c r="E48" s="119" t="s">
        <v>437</v>
      </c>
      <c r="F48" s="127" t="s">
        <v>444</v>
      </c>
      <c r="G48" s="124" t="s">
        <v>154</v>
      </c>
      <c r="H48" s="128" t="s">
        <v>148</v>
      </c>
      <c r="I48" s="45">
        <v>20500</v>
      </c>
      <c r="J48" s="53">
        <v>2900</v>
      </c>
      <c r="K48" s="53">
        <v>17600</v>
      </c>
      <c r="L48" s="53">
        <v>9600</v>
      </c>
      <c r="M48" s="100">
        <v>2000</v>
      </c>
      <c r="N48" s="100">
        <v>2000</v>
      </c>
      <c r="O48" s="102">
        <f>L48-N48</f>
        <v>7600</v>
      </c>
      <c r="P48" s="102">
        <f>O48</f>
        <v>7600</v>
      </c>
      <c r="Q48" s="85"/>
    </row>
    <row r="49" spans="1:17" s="3" customFormat="1" ht="26.4">
      <c r="A49" s="74" t="s">
        <v>179</v>
      </c>
      <c r="B49" s="76" t="s">
        <v>158</v>
      </c>
      <c r="C49" s="138"/>
      <c r="D49" s="138"/>
      <c r="E49" s="138"/>
      <c r="F49" s="138"/>
      <c r="G49" s="138"/>
      <c r="H49" s="151"/>
      <c r="I49" s="75">
        <f>I50</f>
        <v>13952</v>
      </c>
      <c r="J49" s="75">
        <f t="shared" ref="J49:K49" si="66">J50</f>
        <v>0</v>
      </c>
      <c r="K49" s="75">
        <f t="shared" si="66"/>
        <v>13800</v>
      </c>
      <c r="L49" s="75">
        <f t="shared" ref="L49" si="67">L50</f>
        <v>13800</v>
      </c>
      <c r="M49" s="75">
        <f t="shared" ref="M49" si="68">M50</f>
        <v>13800</v>
      </c>
      <c r="N49" s="75">
        <f t="shared" ref="N49" si="69">N50</f>
        <v>13800</v>
      </c>
      <c r="O49" s="75">
        <f t="shared" ref="O49" si="70">O50</f>
        <v>0</v>
      </c>
      <c r="P49" s="75">
        <f t="shared" ref="P49:Q49" si="71">P50</f>
        <v>0</v>
      </c>
      <c r="Q49" s="75">
        <f t="shared" si="71"/>
        <v>0</v>
      </c>
    </row>
    <row r="50" spans="1:17" s="3" customFormat="1" ht="13.8">
      <c r="A50" s="48"/>
      <c r="B50" s="47" t="s">
        <v>40</v>
      </c>
      <c r="C50" s="126"/>
      <c r="D50" s="148"/>
      <c r="E50" s="148"/>
      <c r="F50" s="148"/>
      <c r="G50" s="126"/>
      <c r="H50" s="139"/>
      <c r="I50" s="51">
        <f>I51+I53</f>
        <v>13952</v>
      </c>
      <c r="J50" s="51">
        <f t="shared" ref="J50:K50" si="72">J51+J53</f>
        <v>0</v>
      </c>
      <c r="K50" s="51">
        <f t="shared" si="72"/>
        <v>13800</v>
      </c>
      <c r="L50" s="64">
        <f t="shared" ref="L50:P50" si="73">L51+L53</f>
        <v>13800</v>
      </c>
      <c r="M50" s="64">
        <f t="shared" si="73"/>
        <v>13800</v>
      </c>
      <c r="N50" s="64">
        <f t="shared" si="73"/>
        <v>13800</v>
      </c>
      <c r="O50" s="64">
        <f t="shared" si="73"/>
        <v>0</v>
      </c>
      <c r="P50" s="64">
        <f t="shared" si="73"/>
        <v>0</v>
      </c>
      <c r="Q50" s="85"/>
    </row>
    <row r="51" spans="1:17" s="3" customFormat="1" ht="26.4">
      <c r="A51" s="48"/>
      <c r="B51" s="61" t="s">
        <v>159</v>
      </c>
      <c r="C51" s="140"/>
      <c r="D51" s="148"/>
      <c r="E51" s="148"/>
      <c r="F51" s="148"/>
      <c r="G51" s="140"/>
      <c r="H51" s="141"/>
      <c r="I51" s="81">
        <f>SUM(I52)</f>
        <v>7752</v>
      </c>
      <c r="J51" s="81">
        <f t="shared" ref="J51:K51" si="74">SUM(J52)</f>
        <v>0</v>
      </c>
      <c r="K51" s="81">
        <f t="shared" si="74"/>
        <v>7600</v>
      </c>
      <c r="L51" s="62">
        <f t="shared" ref="L51:P51" si="75">SUM(L52)</f>
        <v>7600</v>
      </c>
      <c r="M51" s="62">
        <f t="shared" si="75"/>
        <v>7600</v>
      </c>
      <c r="N51" s="62">
        <f t="shared" si="75"/>
        <v>7600</v>
      </c>
      <c r="O51" s="62">
        <f t="shared" si="75"/>
        <v>0</v>
      </c>
      <c r="P51" s="62">
        <f t="shared" si="75"/>
        <v>0</v>
      </c>
      <c r="Q51" s="85"/>
    </row>
    <row r="52" spans="1:17" s="3" customFormat="1" ht="20.399999999999999">
      <c r="A52" s="49">
        <v>1</v>
      </c>
      <c r="B52" s="55" t="s">
        <v>160</v>
      </c>
      <c r="C52" s="127" t="s">
        <v>164</v>
      </c>
      <c r="D52" s="148"/>
      <c r="E52" s="127" t="s">
        <v>437</v>
      </c>
      <c r="F52" s="127" t="s">
        <v>445</v>
      </c>
      <c r="G52" s="130" t="s">
        <v>115</v>
      </c>
      <c r="H52" s="128" t="s">
        <v>165</v>
      </c>
      <c r="I52" s="45">
        <v>7752</v>
      </c>
      <c r="J52" s="85"/>
      <c r="K52" s="45">
        <v>7600</v>
      </c>
      <c r="L52" s="65">
        <v>7600</v>
      </c>
      <c r="M52" s="100">
        <v>7600</v>
      </c>
      <c r="N52" s="100">
        <v>7600</v>
      </c>
      <c r="O52" s="101">
        <f>L52-N52</f>
        <v>0</v>
      </c>
      <c r="P52" s="85"/>
      <c r="Q52" s="85"/>
    </row>
    <row r="53" spans="1:17" s="3" customFormat="1" ht="26.4">
      <c r="A53" s="49"/>
      <c r="B53" s="61" t="s">
        <v>161</v>
      </c>
      <c r="C53" s="142"/>
      <c r="D53" s="148"/>
      <c r="E53" s="148"/>
      <c r="F53" s="148"/>
      <c r="G53" s="143"/>
      <c r="H53" s="144"/>
      <c r="I53" s="81">
        <f>SUM(I54:I55)</f>
        <v>6200</v>
      </c>
      <c r="J53" s="81">
        <f t="shared" ref="J53:K53" si="76">SUM(J54:J55)</f>
        <v>0</v>
      </c>
      <c r="K53" s="81">
        <f t="shared" si="76"/>
        <v>6200</v>
      </c>
      <c r="L53" s="62">
        <f t="shared" ref="L53:P53" si="77">SUM(L54:L55)</f>
        <v>6200</v>
      </c>
      <c r="M53" s="62">
        <f t="shared" si="77"/>
        <v>6200</v>
      </c>
      <c r="N53" s="62">
        <f t="shared" si="77"/>
        <v>6200</v>
      </c>
      <c r="O53" s="62">
        <f t="shared" si="77"/>
        <v>0</v>
      </c>
      <c r="P53" s="62">
        <f t="shared" si="77"/>
        <v>0</v>
      </c>
      <c r="Q53" s="85"/>
    </row>
    <row r="54" spans="1:17" s="3" customFormat="1" ht="26.4">
      <c r="A54" s="49">
        <v>1</v>
      </c>
      <c r="B54" s="55" t="s">
        <v>162</v>
      </c>
      <c r="C54" s="127" t="s">
        <v>114</v>
      </c>
      <c r="D54" s="148"/>
      <c r="E54" s="127" t="s">
        <v>437</v>
      </c>
      <c r="F54" s="127" t="s">
        <v>444</v>
      </c>
      <c r="G54" s="130" t="s">
        <v>115</v>
      </c>
      <c r="H54" s="128" t="s">
        <v>166</v>
      </c>
      <c r="I54" s="45">
        <v>4650</v>
      </c>
      <c r="J54" s="85"/>
      <c r="K54" s="45">
        <v>4650</v>
      </c>
      <c r="L54" s="65">
        <v>4650</v>
      </c>
      <c r="M54" s="100">
        <v>4650</v>
      </c>
      <c r="N54" s="100">
        <v>4650</v>
      </c>
      <c r="O54" s="101">
        <f t="shared" ref="O54:O55" si="78">L54-N54</f>
        <v>0</v>
      </c>
      <c r="P54" s="85"/>
      <c r="Q54" s="85"/>
    </row>
    <row r="55" spans="1:17" s="3" customFormat="1" ht="26.4">
      <c r="A55" s="49">
        <v>2</v>
      </c>
      <c r="B55" s="55" t="s">
        <v>163</v>
      </c>
      <c r="C55" s="127" t="s">
        <v>114</v>
      </c>
      <c r="D55" s="148"/>
      <c r="E55" s="127" t="s">
        <v>437</v>
      </c>
      <c r="F55" s="127" t="s">
        <v>444</v>
      </c>
      <c r="G55" s="130" t="s">
        <v>115</v>
      </c>
      <c r="H55" s="128" t="s">
        <v>167</v>
      </c>
      <c r="I55" s="45">
        <v>1550</v>
      </c>
      <c r="J55" s="85"/>
      <c r="K55" s="45">
        <v>1550</v>
      </c>
      <c r="L55" s="65">
        <v>1550</v>
      </c>
      <c r="M55" s="100">
        <v>1550</v>
      </c>
      <c r="N55" s="100">
        <v>1550</v>
      </c>
      <c r="O55" s="101">
        <f t="shared" si="78"/>
        <v>0</v>
      </c>
      <c r="P55" s="85"/>
      <c r="Q55" s="85"/>
    </row>
    <row r="56" spans="1:17" s="3" customFormat="1" ht="13.2">
      <c r="A56" s="74" t="s">
        <v>180</v>
      </c>
      <c r="B56" s="76" t="s">
        <v>168</v>
      </c>
      <c r="C56" s="138"/>
      <c r="D56" s="138"/>
      <c r="E56" s="138"/>
      <c r="F56" s="138"/>
      <c r="G56" s="138"/>
      <c r="H56" s="152"/>
      <c r="I56" s="75">
        <f>I57+I60+I64</f>
        <v>33500</v>
      </c>
      <c r="J56" s="75">
        <f t="shared" ref="J56:N56" si="79">J57+J60+J64</f>
        <v>0</v>
      </c>
      <c r="K56" s="75">
        <f t="shared" si="79"/>
        <v>31194</v>
      </c>
      <c r="L56" s="75">
        <f t="shared" si="79"/>
        <v>31194</v>
      </c>
      <c r="M56" s="75">
        <f t="shared" si="79"/>
        <v>19770</v>
      </c>
      <c r="N56" s="75">
        <f t="shared" si="79"/>
        <v>19770</v>
      </c>
      <c r="O56" s="75">
        <f t="shared" ref="O56" si="80">O57+O60</f>
        <v>11424</v>
      </c>
      <c r="P56" s="75">
        <f>P57+P60+P64</f>
        <v>13480</v>
      </c>
      <c r="Q56" s="75">
        <f t="shared" ref="Q56" si="81">Q57+Q60</f>
        <v>0</v>
      </c>
    </row>
    <row r="57" spans="1:17" s="3" customFormat="1" ht="13.2">
      <c r="A57" s="67" t="s">
        <v>181</v>
      </c>
      <c r="B57" s="68" t="s">
        <v>169</v>
      </c>
      <c r="C57" s="145"/>
      <c r="D57" s="148"/>
      <c r="E57" s="148"/>
      <c r="F57" s="148"/>
      <c r="G57" s="145"/>
      <c r="H57" s="149"/>
      <c r="I57" s="82">
        <f>I58</f>
        <v>28000</v>
      </c>
      <c r="J57" s="82">
        <f t="shared" ref="J57:K57" si="82">J58</f>
        <v>0</v>
      </c>
      <c r="K57" s="82">
        <f t="shared" si="82"/>
        <v>27483</v>
      </c>
      <c r="L57" s="64">
        <f t="shared" ref="L57:P57" si="83">L58</f>
        <v>27483</v>
      </c>
      <c r="M57" s="64">
        <f t="shared" si="83"/>
        <v>17170</v>
      </c>
      <c r="N57" s="64">
        <f t="shared" si="83"/>
        <v>17170</v>
      </c>
      <c r="O57" s="64">
        <f t="shared" si="83"/>
        <v>10313</v>
      </c>
      <c r="P57" s="64">
        <f t="shared" si="83"/>
        <v>10313</v>
      </c>
      <c r="Q57" s="85"/>
    </row>
    <row r="58" spans="1:17" s="3" customFormat="1" ht="27.6">
      <c r="A58" s="63"/>
      <c r="B58" s="47" t="s">
        <v>101</v>
      </c>
      <c r="C58" s="126"/>
      <c r="D58" s="148"/>
      <c r="E58" s="148"/>
      <c r="F58" s="148"/>
      <c r="G58" s="126"/>
      <c r="H58" s="149"/>
      <c r="I58" s="51">
        <f>SUM(I59)</f>
        <v>28000</v>
      </c>
      <c r="J58" s="51">
        <f t="shared" ref="J58:K58" si="84">SUM(J59)</f>
        <v>0</v>
      </c>
      <c r="K58" s="51">
        <f t="shared" si="84"/>
        <v>27483</v>
      </c>
      <c r="L58" s="70">
        <f t="shared" ref="L58:P58" si="85">SUM(L59)</f>
        <v>27483</v>
      </c>
      <c r="M58" s="70">
        <f t="shared" si="85"/>
        <v>17170</v>
      </c>
      <c r="N58" s="70">
        <f t="shared" si="85"/>
        <v>17170</v>
      </c>
      <c r="O58" s="70">
        <f t="shared" si="85"/>
        <v>10313</v>
      </c>
      <c r="P58" s="70">
        <f t="shared" si="85"/>
        <v>10313</v>
      </c>
      <c r="Q58" s="85"/>
    </row>
    <row r="59" spans="1:17" s="3" customFormat="1" ht="26.4">
      <c r="A59" s="69">
        <v>1</v>
      </c>
      <c r="B59" s="55" t="s">
        <v>170</v>
      </c>
      <c r="C59" s="127" t="s">
        <v>96</v>
      </c>
      <c r="D59" s="148"/>
      <c r="E59" s="119" t="s">
        <v>437</v>
      </c>
      <c r="F59" s="127" t="s">
        <v>441</v>
      </c>
      <c r="G59" s="130">
        <v>2022</v>
      </c>
      <c r="H59" s="128" t="s">
        <v>174</v>
      </c>
      <c r="I59" s="45">
        <v>28000</v>
      </c>
      <c r="J59" s="85"/>
      <c r="K59" s="45">
        <v>27483</v>
      </c>
      <c r="L59" s="71">
        <v>27483</v>
      </c>
      <c r="M59" s="100">
        <v>17170</v>
      </c>
      <c r="N59" s="100">
        <v>17170</v>
      </c>
      <c r="O59" s="102">
        <f>L59-N59</f>
        <v>10313</v>
      </c>
      <c r="P59" s="102">
        <v>10313</v>
      </c>
      <c r="Q59" s="85"/>
    </row>
    <row r="60" spans="1:17" s="3" customFormat="1" ht="13.2">
      <c r="A60" s="67" t="s">
        <v>181</v>
      </c>
      <c r="B60" s="68" t="s">
        <v>171</v>
      </c>
      <c r="C60" s="145"/>
      <c r="D60" s="148"/>
      <c r="E60" s="148"/>
      <c r="F60" s="148"/>
      <c r="G60" s="145"/>
      <c r="H60" s="124"/>
      <c r="I60" s="82">
        <f>I61</f>
        <v>5500</v>
      </c>
      <c r="J60" s="82">
        <f t="shared" ref="J60:K60" si="86">J61</f>
        <v>0</v>
      </c>
      <c r="K60" s="82">
        <f t="shared" si="86"/>
        <v>3711</v>
      </c>
      <c r="L60" s="64">
        <f t="shared" ref="L60:P60" si="87">L61</f>
        <v>3711</v>
      </c>
      <c r="M60" s="64">
        <f t="shared" si="87"/>
        <v>2600</v>
      </c>
      <c r="N60" s="64">
        <f t="shared" si="87"/>
        <v>2600</v>
      </c>
      <c r="O60" s="64">
        <f t="shared" si="87"/>
        <v>1111</v>
      </c>
      <c r="P60" s="64">
        <f t="shared" si="87"/>
        <v>1111</v>
      </c>
      <c r="Q60" s="85"/>
    </row>
    <row r="61" spans="1:17" s="3" customFormat="1" ht="13.8">
      <c r="A61" s="63"/>
      <c r="B61" s="47" t="s">
        <v>40</v>
      </c>
      <c r="C61" s="126"/>
      <c r="D61" s="148"/>
      <c r="E61" s="148"/>
      <c r="F61" s="148"/>
      <c r="G61" s="126"/>
      <c r="H61" s="136"/>
      <c r="I61" s="51">
        <f>SUM(I62:I63)</f>
        <v>5500</v>
      </c>
      <c r="J61" s="51">
        <f t="shared" ref="J61:K61" si="88">SUM(J62:J63)</f>
        <v>0</v>
      </c>
      <c r="K61" s="51">
        <f t="shared" si="88"/>
        <v>3711</v>
      </c>
      <c r="L61" s="70">
        <f t="shared" ref="L61:P61" si="89">SUM(L62:L63)</f>
        <v>3711</v>
      </c>
      <c r="M61" s="70">
        <f t="shared" si="89"/>
        <v>2600</v>
      </c>
      <c r="N61" s="70">
        <f t="shared" si="89"/>
        <v>2600</v>
      </c>
      <c r="O61" s="70">
        <f t="shared" si="89"/>
        <v>1111</v>
      </c>
      <c r="P61" s="70">
        <f t="shared" si="89"/>
        <v>1111</v>
      </c>
      <c r="Q61" s="85"/>
    </row>
    <row r="62" spans="1:17" s="3" customFormat="1" ht="20.399999999999999">
      <c r="A62" s="69">
        <v>1</v>
      </c>
      <c r="B62" s="55" t="s">
        <v>172</v>
      </c>
      <c r="C62" s="127" t="s">
        <v>139</v>
      </c>
      <c r="D62" s="148"/>
      <c r="E62" s="119" t="s">
        <v>437</v>
      </c>
      <c r="F62" s="127" t="s">
        <v>446</v>
      </c>
      <c r="G62" s="130" t="s">
        <v>115</v>
      </c>
      <c r="H62" s="128" t="s">
        <v>175</v>
      </c>
      <c r="I62" s="45">
        <v>3000</v>
      </c>
      <c r="J62" s="85"/>
      <c r="K62" s="45">
        <v>2211</v>
      </c>
      <c r="L62" s="65">
        <v>2211</v>
      </c>
      <c r="M62" s="100">
        <v>2100</v>
      </c>
      <c r="N62" s="100">
        <v>2100</v>
      </c>
      <c r="O62" s="102">
        <f>L62-N62</f>
        <v>111</v>
      </c>
      <c r="P62" s="102">
        <f>O62</f>
        <v>111</v>
      </c>
      <c r="Q62" s="85"/>
    </row>
    <row r="63" spans="1:17" s="3" customFormat="1" ht="20.399999999999999">
      <c r="A63" s="69">
        <v>2</v>
      </c>
      <c r="B63" s="55" t="s">
        <v>173</v>
      </c>
      <c r="C63" s="127" t="s">
        <v>139</v>
      </c>
      <c r="D63" s="148"/>
      <c r="E63" s="119" t="s">
        <v>437</v>
      </c>
      <c r="F63" s="127" t="s">
        <v>444</v>
      </c>
      <c r="G63" s="130" t="s">
        <v>115</v>
      </c>
      <c r="H63" s="128" t="s">
        <v>176</v>
      </c>
      <c r="I63" s="45">
        <v>2500</v>
      </c>
      <c r="J63" s="85"/>
      <c r="K63" s="45">
        <v>1500</v>
      </c>
      <c r="L63" s="65">
        <v>1500</v>
      </c>
      <c r="M63" s="100">
        <v>500</v>
      </c>
      <c r="N63" s="100">
        <v>500</v>
      </c>
      <c r="O63" s="102">
        <f>L63-N63</f>
        <v>1000</v>
      </c>
      <c r="P63" s="102">
        <v>1000</v>
      </c>
      <c r="Q63" s="85"/>
    </row>
    <row r="64" spans="1:17" s="198" customFormat="1" ht="13.8">
      <c r="A64" s="69"/>
      <c r="B64" s="199" t="s">
        <v>525</v>
      </c>
      <c r="C64" s="127"/>
      <c r="D64" s="148"/>
      <c r="E64" s="119"/>
      <c r="F64" s="127"/>
      <c r="G64" s="130"/>
      <c r="H64" s="128"/>
      <c r="I64" s="45"/>
      <c r="J64" s="85"/>
      <c r="K64" s="45"/>
      <c r="L64" s="65"/>
      <c r="M64" s="100"/>
      <c r="N64" s="100"/>
      <c r="O64" s="102"/>
      <c r="P64" s="200">
        <v>2056</v>
      </c>
      <c r="Q64" s="85"/>
    </row>
    <row r="65" spans="1:17" s="3" customFormat="1" ht="26.4">
      <c r="A65" s="83" t="s">
        <v>1</v>
      </c>
      <c r="B65" s="94" t="s">
        <v>55</v>
      </c>
      <c r="C65" s="121"/>
      <c r="D65" s="121"/>
      <c r="E65" s="121"/>
      <c r="F65" s="121"/>
      <c r="G65" s="121"/>
      <c r="H65" s="121"/>
      <c r="I65" s="95">
        <f>I66</f>
        <v>355000</v>
      </c>
      <c r="J65" s="95">
        <f t="shared" ref="J65:K65" si="90">J66</f>
        <v>80000</v>
      </c>
      <c r="K65" s="95">
        <f t="shared" si="90"/>
        <v>0</v>
      </c>
      <c r="L65" s="95">
        <f t="shared" ref="L65" si="91">L66</f>
        <v>355000</v>
      </c>
      <c r="M65" s="95">
        <f t="shared" ref="M65" si="92">M66</f>
        <v>275000</v>
      </c>
      <c r="N65" s="95">
        <f t="shared" ref="N65" si="93">N66</f>
        <v>275000</v>
      </c>
      <c r="O65" s="95">
        <f t="shared" ref="O65" si="94">O66</f>
        <v>80000</v>
      </c>
      <c r="P65" s="95">
        <f t="shared" ref="P65:Q65" si="95">P66</f>
        <v>80000</v>
      </c>
      <c r="Q65" s="95">
        <f t="shared" si="95"/>
        <v>0</v>
      </c>
    </row>
    <row r="66" spans="1:17" s="3" customFormat="1" ht="13.2">
      <c r="A66" s="85" t="s">
        <v>2</v>
      </c>
      <c r="B66" s="96" t="s">
        <v>38</v>
      </c>
      <c r="C66" s="122"/>
      <c r="D66" s="148"/>
      <c r="E66" s="148"/>
      <c r="F66" s="148"/>
      <c r="G66" s="122"/>
      <c r="H66" s="122"/>
      <c r="I66" s="72">
        <f>I67+I70</f>
        <v>355000</v>
      </c>
      <c r="J66" s="72">
        <f t="shared" ref="J66:P66" si="96">J67+J70</f>
        <v>80000</v>
      </c>
      <c r="K66" s="72">
        <f t="shared" si="96"/>
        <v>0</v>
      </c>
      <c r="L66" s="72">
        <f t="shared" si="96"/>
        <v>355000</v>
      </c>
      <c r="M66" s="72">
        <f t="shared" si="96"/>
        <v>275000</v>
      </c>
      <c r="N66" s="72">
        <f t="shared" si="96"/>
        <v>275000</v>
      </c>
      <c r="O66" s="72">
        <f t="shared" si="96"/>
        <v>80000</v>
      </c>
      <c r="P66" s="72">
        <f t="shared" si="96"/>
        <v>80000</v>
      </c>
      <c r="Q66" s="85"/>
    </row>
    <row r="67" spans="1:17" s="3" customFormat="1" ht="13.8">
      <c r="A67" s="80" t="s">
        <v>19</v>
      </c>
      <c r="B67" s="78" t="s">
        <v>85</v>
      </c>
      <c r="C67" s="153"/>
      <c r="D67" s="148"/>
      <c r="E67" s="148"/>
      <c r="F67" s="148"/>
      <c r="G67" s="153"/>
      <c r="H67" s="153"/>
      <c r="I67" s="51">
        <f>SUM(I68:I69)</f>
        <v>275000</v>
      </c>
      <c r="J67" s="51">
        <f t="shared" ref="J67:K67" si="97">SUM(J68:J69)</f>
        <v>0</v>
      </c>
      <c r="K67" s="51">
        <f t="shared" si="97"/>
        <v>0</v>
      </c>
      <c r="L67" s="51">
        <f t="shared" ref="L67" si="98">SUM(L68:L69)</f>
        <v>275000</v>
      </c>
      <c r="M67" s="51">
        <f t="shared" ref="M67" si="99">SUM(M68:M69)</f>
        <v>275000</v>
      </c>
      <c r="N67" s="51">
        <f t="shared" ref="N67" si="100">SUM(N68:N69)</f>
        <v>275000</v>
      </c>
      <c r="O67" s="51">
        <f t="shared" ref="O67" si="101">SUM(O68:O69)</f>
        <v>0</v>
      </c>
      <c r="P67" s="97">
        <f t="shared" ref="P67" si="102">SUM(P68:P69)</f>
        <v>0</v>
      </c>
      <c r="Q67" s="85"/>
    </row>
    <row r="68" spans="1:17" s="3" customFormat="1" ht="20.399999999999999">
      <c r="A68" s="69">
        <v>1</v>
      </c>
      <c r="B68" s="60" t="s">
        <v>182</v>
      </c>
      <c r="C68" s="127" t="s">
        <v>184</v>
      </c>
      <c r="D68" s="127" t="s">
        <v>452</v>
      </c>
      <c r="E68" s="119" t="s">
        <v>436</v>
      </c>
      <c r="F68" s="130">
        <v>292</v>
      </c>
      <c r="G68" s="130" t="s">
        <v>185</v>
      </c>
      <c r="H68" s="124" t="s">
        <v>187</v>
      </c>
      <c r="I68" s="45">
        <v>190000</v>
      </c>
      <c r="J68" s="85"/>
      <c r="K68" s="85"/>
      <c r="L68" s="45">
        <v>190000</v>
      </c>
      <c r="M68" s="100">
        <v>190000</v>
      </c>
      <c r="N68" s="100">
        <v>190000</v>
      </c>
      <c r="O68" s="101">
        <f>L68-N68</f>
        <v>0</v>
      </c>
      <c r="P68" s="85"/>
      <c r="Q68" s="85"/>
    </row>
    <row r="69" spans="1:17" s="3" customFormat="1" ht="20.399999999999999">
      <c r="A69" s="69">
        <v>2</v>
      </c>
      <c r="B69" s="91" t="s">
        <v>183</v>
      </c>
      <c r="C69" s="127" t="s">
        <v>184</v>
      </c>
      <c r="D69" s="127" t="s">
        <v>451</v>
      </c>
      <c r="E69" s="119" t="s">
        <v>436</v>
      </c>
      <c r="F69" s="130">
        <v>292</v>
      </c>
      <c r="G69" s="130" t="s">
        <v>186</v>
      </c>
      <c r="H69" s="124" t="s">
        <v>188</v>
      </c>
      <c r="I69" s="45">
        <v>85000</v>
      </c>
      <c r="J69" s="85"/>
      <c r="K69" s="85"/>
      <c r="L69" s="45">
        <v>85000</v>
      </c>
      <c r="M69" s="100">
        <v>85000</v>
      </c>
      <c r="N69" s="100">
        <v>85000</v>
      </c>
      <c r="O69" s="101">
        <f>L69-N69</f>
        <v>0</v>
      </c>
      <c r="P69" s="85"/>
      <c r="Q69" s="85"/>
    </row>
    <row r="70" spans="1:17" s="3" customFormat="1" ht="15.75" customHeight="1">
      <c r="A70" s="85" t="s">
        <v>20</v>
      </c>
      <c r="B70" s="47" t="s">
        <v>447</v>
      </c>
      <c r="C70" s="148"/>
      <c r="D70" s="148"/>
      <c r="E70" s="148"/>
      <c r="F70" s="148"/>
      <c r="G70" s="148"/>
      <c r="H70" s="148"/>
      <c r="I70" s="51">
        <f>SUM(I71)</f>
        <v>80000</v>
      </c>
      <c r="J70" s="51">
        <f t="shared" ref="J70:P70" si="103">SUM(J71)</f>
        <v>80000</v>
      </c>
      <c r="K70" s="51">
        <f t="shared" si="103"/>
        <v>0</v>
      </c>
      <c r="L70" s="51">
        <f t="shared" si="103"/>
        <v>80000</v>
      </c>
      <c r="M70" s="51">
        <f t="shared" si="103"/>
        <v>0</v>
      </c>
      <c r="N70" s="51">
        <f t="shared" si="103"/>
        <v>0</v>
      </c>
      <c r="O70" s="51">
        <f t="shared" si="103"/>
        <v>80000</v>
      </c>
      <c r="P70" s="97">
        <f t="shared" si="103"/>
        <v>80000</v>
      </c>
      <c r="Q70" s="85"/>
    </row>
    <row r="71" spans="1:17" s="3" customFormat="1" ht="26.4">
      <c r="A71" s="103">
        <v>1</v>
      </c>
      <c r="B71" s="104" t="s">
        <v>448</v>
      </c>
      <c r="C71" s="154" t="s">
        <v>449</v>
      </c>
      <c r="D71" s="155"/>
      <c r="E71" s="156" t="s">
        <v>436</v>
      </c>
      <c r="F71" s="157">
        <v>292</v>
      </c>
      <c r="G71" s="157" t="s">
        <v>154</v>
      </c>
      <c r="H71" s="155"/>
      <c r="I71" s="106">
        <v>80000</v>
      </c>
      <c r="J71" s="106">
        <v>80000</v>
      </c>
      <c r="K71" s="105"/>
      <c r="L71" s="106">
        <v>80000</v>
      </c>
      <c r="M71" s="105"/>
      <c r="N71" s="105"/>
      <c r="O71" s="107">
        <f>L71</f>
        <v>80000</v>
      </c>
      <c r="P71" s="107">
        <f>O71</f>
        <v>80000</v>
      </c>
      <c r="Q71" s="105"/>
    </row>
    <row r="72" spans="1:17">
      <c r="B72" s="34" t="s">
        <v>43</v>
      </c>
    </row>
    <row r="73" spans="1:17">
      <c r="B73" s="556" t="s">
        <v>44</v>
      </c>
      <c r="C73" s="556"/>
      <c r="D73" s="556"/>
      <c r="E73" s="556"/>
      <c r="F73" s="556"/>
      <c r="G73" s="556"/>
      <c r="H73" s="556"/>
      <c r="I73" s="556"/>
      <c r="J73" s="556"/>
      <c r="K73" s="556"/>
      <c r="L73" s="556"/>
      <c r="M73" s="556"/>
      <c r="N73" s="556"/>
      <c r="O73" s="556"/>
      <c r="P73" s="556"/>
      <c r="Q73" s="556"/>
    </row>
  </sheetData>
  <mergeCells count="22">
    <mergeCell ref="B73:Q73"/>
    <mergeCell ref="P6:P9"/>
    <mergeCell ref="E6:E9"/>
    <mergeCell ref="F6:F9"/>
    <mergeCell ref="I7:K7"/>
    <mergeCell ref="H6:K6"/>
    <mergeCell ref="M6:M9"/>
    <mergeCell ref="O6:O9"/>
    <mergeCell ref="A1:B1"/>
    <mergeCell ref="A3:Q3"/>
    <mergeCell ref="A4:Q4"/>
    <mergeCell ref="A6:A9"/>
    <mergeCell ref="B6:B9"/>
    <mergeCell ref="C6:C9"/>
    <mergeCell ref="D6:D9"/>
    <mergeCell ref="G6:G9"/>
    <mergeCell ref="L6:L9"/>
    <mergeCell ref="Q6:Q9"/>
    <mergeCell ref="H7:H9"/>
    <mergeCell ref="N6:N9"/>
    <mergeCell ref="J8:K8"/>
    <mergeCell ref="I8:I9"/>
  </mergeCells>
  <conditionalFormatting sqref="B14:B63">
    <cfRule type="expression" dxfId="2" priority="6" stopIfTrue="1">
      <formula>+COUNTIF(#REF!,#REF!)&gt;1</formula>
    </cfRule>
  </conditionalFormatting>
  <conditionalFormatting sqref="B13">
    <cfRule type="expression" dxfId="1" priority="3" stopIfTrue="1">
      <formula>+COUNTIF(#REF!,#REF!)&gt;1</formula>
    </cfRule>
  </conditionalFormatting>
  <conditionalFormatting sqref="B70">
    <cfRule type="expression" dxfId="0" priority="1" stopIfTrue="1">
      <formula>+COUNTIF(#REF!,#REF!)&gt;1</formula>
    </cfRule>
  </conditionalFormatting>
  <printOptions horizontalCentered="1"/>
  <pageMargins left="0.19685039370078741" right="0.19685039370078741" top="0.51181102362204722" bottom="0.31496062992125984" header="0.31496062992125984" footer="0.31496062992125984"/>
  <pageSetup paperSize="9" scale="85" orientation="landscape" r:id="rId1"/>
</worksheet>
</file>

<file path=xl/worksheets/sheet1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00FF"/>
    <pageSetUpPr fitToPage="1"/>
  </sheetPr>
  <dimension ref="A1:AT189"/>
  <sheetViews>
    <sheetView zoomScale="70" zoomScaleNormal="70" workbookViewId="0">
      <pane ySplit="8" topLeftCell="A9" activePane="bottomLeft" state="frozen"/>
      <selection activeCell="I24" sqref="I24"/>
      <selection pane="bottomLeft" activeCell="I24" sqref="I24"/>
    </sheetView>
  </sheetViews>
  <sheetFormatPr defaultColWidth="9" defaultRowHeight="15.6"/>
  <cols>
    <col min="1" max="1" width="4.3984375" style="258" customWidth="1"/>
    <col min="2" max="2" width="25.8984375" style="146" customWidth="1"/>
    <col min="3" max="3" width="6.69921875" style="31" customWidth="1"/>
    <col min="4" max="4" width="8" style="31" customWidth="1"/>
    <col min="5" max="6" width="7.3984375" style="31" customWidth="1"/>
    <col min="7" max="8" width="7" style="31" customWidth="1"/>
    <col min="9" max="9" width="8.69921875" style="31" customWidth="1"/>
    <col min="10" max="10" width="8.5" style="31" customWidth="1"/>
    <col min="11" max="11" width="8.09765625" style="31" customWidth="1"/>
    <col min="12" max="12" width="11.19921875" style="31" customWidth="1"/>
    <col min="13" max="15" width="7.69921875" style="31" customWidth="1"/>
    <col min="16" max="16" width="9" style="31" customWidth="1"/>
    <col min="17" max="17" width="7.69921875" style="31" customWidth="1"/>
    <col min="18" max="18" width="8.69921875" style="31" customWidth="1"/>
    <col min="19" max="19" width="8.5" style="31" customWidth="1"/>
    <col min="20" max="27" width="7.69921875" style="31" customWidth="1"/>
    <col min="28" max="28" width="5.69921875" style="31" customWidth="1"/>
    <col min="29" max="29" width="5" style="31" customWidth="1"/>
    <col min="30" max="32" width="9.59765625" style="31" customWidth="1"/>
    <col min="33" max="33" width="8.3984375" style="31" customWidth="1"/>
    <col min="34" max="34" width="15.09765625" style="225" customWidth="1"/>
    <col min="35" max="35" width="15.3984375" style="31" customWidth="1"/>
    <col min="36" max="36" width="10.19921875" style="31" customWidth="1"/>
    <col min="37" max="37" width="6.69921875" style="31" customWidth="1"/>
    <col min="38" max="38" width="9" style="31" customWidth="1"/>
    <col min="39" max="39" width="19.8984375" style="31" customWidth="1"/>
    <col min="40" max="40" width="9" style="31" customWidth="1"/>
    <col min="41" max="41" width="7.8984375" style="31" customWidth="1"/>
    <col min="42" max="43" width="9" style="31" customWidth="1"/>
    <col min="44" max="44" width="8.5" style="31" customWidth="1"/>
    <col min="45" max="46" width="12.69921875" style="31" bestFit="1" customWidth="1"/>
    <col min="47" max="16384" width="9" style="31"/>
  </cols>
  <sheetData>
    <row r="1" spans="1:45" s="436" customFormat="1">
      <c r="A1" s="566"/>
      <c r="B1" s="566"/>
      <c r="I1" s="503">
        <f>J140+I140</f>
        <v>1870.3551360000004</v>
      </c>
      <c r="P1" s="503">
        <f>O32+N32</f>
        <v>6499.4359999999997</v>
      </c>
      <c r="AB1" s="437"/>
      <c r="AH1" s="438"/>
    </row>
    <row r="2" spans="1:45" ht="21.9" customHeight="1">
      <c r="A2" s="443"/>
      <c r="B2" s="443"/>
      <c r="C2" s="443"/>
      <c r="D2" s="443"/>
      <c r="E2" s="443"/>
      <c r="F2" s="443"/>
      <c r="G2" s="443"/>
      <c r="H2" s="443"/>
      <c r="I2" s="443"/>
      <c r="J2" s="443"/>
      <c r="K2" s="443"/>
      <c r="L2" s="443"/>
      <c r="M2" s="443"/>
      <c r="N2" s="443"/>
      <c r="O2" s="474">
        <f>O32+N32</f>
        <v>6499.4359999999997</v>
      </c>
      <c r="P2" s="474"/>
      <c r="Q2" s="474">
        <f>O57+N57</f>
        <v>9231.3261359999997</v>
      </c>
      <c r="R2" s="474">
        <f>O10+N10</f>
        <v>16750.920136000001</v>
      </c>
      <c r="S2" s="444"/>
      <c r="T2" s="443"/>
      <c r="U2" s="443"/>
      <c r="V2" s="443"/>
      <c r="W2" s="443"/>
      <c r="X2" s="443"/>
      <c r="Y2" s="443"/>
      <c r="Z2" s="443"/>
      <c r="AA2" s="443" t="s">
        <v>475</v>
      </c>
      <c r="AB2" s="443"/>
      <c r="AS2" s="247" t="e">
        <f>#REF!-#REF!</f>
        <v>#REF!</v>
      </c>
    </row>
    <row r="3" spans="1:45" s="146" customFormat="1" ht="21.9" customHeight="1">
      <c r="A3" s="509" t="s">
        <v>643</v>
      </c>
      <c r="B3" s="509"/>
      <c r="C3" s="509"/>
      <c r="D3" s="509"/>
      <c r="E3" s="509"/>
      <c r="F3" s="509"/>
      <c r="G3" s="509"/>
      <c r="H3" s="509"/>
      <c r="I3" s="509"/>
      <c r="J3" s="509"/>
      <c r="K3" s="509"/>
      <c r="L3" s="509"/>
      <c r="M3" s="509"/>
      <c r="N3" s="509"/>
      <c r="O3" s="509"/>
      <c r="P3" s="509"/>
      <c r="Q3" s="509"/>
      <c r="R3" s="509"/>
      <c r="S3" s="509"/>
      <c r="T3" s="509"/>
      <c r="U3" s="509"/>
      <c r="V3" s="509"/>
      <c r="W3" s="509"/>
      <c r="X3" s="509"/>
      <c r="Y3" s="509"/>
      <c r="Z3" s="509"/>
      <c r="AA3" s="509"/>
      <c r="AB3" s="509"/>
      <c r="AH3" s="258"/>
    </row>
    <row r="4" spans="1:45" s="146" customFormat="1" ht="21.9" customHeight="1">
      <c r="A4" s="525" t="str">
        <f>+'Biểu 3 NSDP'!A4:S4</f>
        <v>(Kèm theo Báo cáo số:            /BC-UBND, ngày          tháng 02 năm 2025 của UBND huyện Mường Tè)</v>
      </c>
      <c r="B4" s="526"/>
      <c r="C4" s="526"/>
      <c r="D4" s="526"/>
      <c r="E4" s="526"/>
      <c r="F4" s="526"/>
      <c r="G4" s="526"/>
      <c r="H4" s="526"/>
      <c r="I4" s="526"/>
      <c r="J4" s="526"/>
      <c r="K4" s="526"/>
      <c r="L4" s="526"/>
      <c r="M4" s="526"/>
      <c r="N4" s="526"/>
      <c r="O4" s="526"/>
      <c r="P4" s="526"/>
      <c r="Q4" s="526"/>
      <c r="R4" s="526"/>
      <c r="S4" s="526"/>
      <c r="T4" s="526"/>
      <c r="U4" s="526"/>
      <c r="V4" s="526"/>
      <c r="W4" s="526"/>
      <c r="X4" s="526"/>
      <c r="Y4" s="526"/>
      <c r="Z4" s="526"/>
      <c r="AA4" s="526"/>
      <c r="AB4" s="526"/>
      <c r="AH4" s="258"/>
    </row>
    <row r="5" spans="1:45" s="146" customFormat="1" ht="15" customHeight="1">
      <c r="A5" s="258"/>
      <c r="Z5" s="382" t="s">
        <v>8</v>
      </c>
      <c r="AA5" s="382"/>
      <c r="AB5" s="382"/>
      <c r="AH5" s="258"/>
    </row>
    <row r="6" spans="1:45" s="184" customFormat="1" ht="50.4" customHeight="1">
      <c r="A6" s="533" t="s">
        <v>6</v>
      </c>
      <c r="B6" s="533" t="s">
        <v>9</v>
      </c>
      <c r="C6" s="533" t="s">
        <v>12</v>
      </c>
      <c r="D6" s="565" t="s">
        <v>45</v>
      </c>
      <c r="E6" s="565"/>
      <c r="F6" s="565"/>
      <c r="G6" s="565"/>
      <c r="H6" s="565"/>
      <c r="I6" s="562" t="s">
        <v>613</v>
      </c>
      <c r="J6" s="563"/>
      <c r="K6" s="564"/>
      <c r="L6" s="533" t="s">
        <v>542</v>
      </c>
      <c r="M6" s="533"/>
      <c r="N6" s="537" t="s">
        <v>625</v>
      </c>
      <c r="O6" s="538"/>
      <c r="P6" s="539"/>
      <c r="Q6" s="537" t="s">
        <v>627</v>
      </c>
      <c r="R6" s="538"/>
      <c r="S6" s="538"/>
      <c r="T6" s="538"/>
      <c r="U6" s="539"/>
      <c r="V6" s="537" t="s">
        <v>628</v>
      </c>
      <c r="W6" s="538"/>
      <c r="X6" s="539"/>
      <c r="Y6" s="537" t="s">
        <v>632</v>
      </c>
      <c r="Z6" s="538"/>
      <c r="AA6" s="539"/>
      <c r="AB6" s="533" t="s">
        <v>5</v>
      </c>
      <c r="AD6" s="532"/>
      <c r="AE6" s="532" t="s">
        <v>665</v>
      </c>
      <c r="AF6" s="532" t="s">
        <v>666</v>
      </c>
      <c r="AR6" s="217" t="e">
        <f>#REF!+#REF!</f>
        <v>#REF!</v>
      </c>
    </row>
    <row r="7" spans="1:45" s="184" customFormat="1" ht="32.25" customHeight="1">
      <c r="A7" s="533"/>
      <c r="B7" s="533"/>
      <c r="C7" s="533"/>
      <c r="D7" s="565" t="s">
        <v>46</v>
      </c>
      <c r="E7" s="565" t="s">
        <v>25</v>
      </c>
      <c r="F7" s="565" t="s">
        <v>47</v>
      </c>
      <c r="G7" s="565"/>
      <c r="H7" s="565"/>
      <c r="I7" s="533" t="s">
        <v>619</v>
      </c>
      <c r="J7" s="533" t="s">
        <v>614</v>
      </c>
      <c r="K7" s="560" t="s">
        <v>615</v>
      </c>
      <c r="L7" s="533" t="s">
        <v>616</v>
      </c>
      <c r="M7" s="533" t="s">
        <v>617</v>
      </c>
      <c r="N7" s="533" t="s">
        <v>622</v>
      </c>
      <c r="O7" s="533" t="s">
        <v>623</v>
      </c>
      <c r="P7" s="560" t="s">
        <v>624</v>
      </c>
      <c r="Q7" s="560" t="s">
        <v>25</v>
      </c>
      <c r="R7" s="537" t="s">
        <v>47</v>
      </c>
      <c r="S7" s="538"/>
      <c r="T7" s="539"/>
      <c r="U7" s="560" t="s">
        <v>626</v>
      </c>
      <c r="V7" s="533" t="s">
        <v>629</v>
      </c>
      <c r="W7" s="533" t="s">
        <v>630</v>
      </c>
      <c r="X7" s="560" t="s">
        <v>631</v>
      </c>
      <c r="Y7" s="533" t="s">
        <v>633</v>
      </c>
      <c r="Z7" s="533" t="s">
        <v>634</v>
      </c>
      <c r="AA7" s="560" t="s">
        <v>635</v>
      </c>
      <c r="AB7" s="533"/>
      <c r="AD7" s="532"/>
      <c r="AE7" s="532"/>
      <c r="AF7" s="532"/>
      <c r="AK7" s="217"/>
      <c r="AR7" s="217" t="e">
        <f>#REF!+#REF!</f>
        <v>#REF!</v>
      </c>
    </row>
    <row r="8" spans="1:45" s="184" customFormat="1" ht="89.25" customHeight="1">
      <c r="A8" s="533"/>
      <c r="B8" s="533"/>
      <c r="C8" s="533"/>
      <c r="D8" s="565"/>
      <c r="E8" s="565"/>
      <c r="F8" s="279" t="s">
        <v>49</v>
      </c>
      <c r="G8" s="279" t="s">
        <v>50</v>
      </c>
      <c r="H8" s="279" t="s">
        <v>51</v>
      </c>
      <c r="I8" s="533"/>
      <c r="J8" s="533"/>
      <c r="K8" s="561"/>
      <c r="L8" s="533"/>
      <c r="M8" s="533"/>
      <c r="N8" s="533"/>
      <c r="O8" s="533"/>
      <c r="P8" s="561"/>
      <c r="Q8" s="561"/>
      <c r="R8" s="441" t="s">
        <v>618</v>
      </c>
      <c r="S8" s="441" t="s">
        <v>620</v>
      </c>
      <c r="T8" s="472" t="s">
        <v>621</v>
      </c>
      <c r="U8" s="561"/>
      <c r="V8" s="533"/>
      <c r="W8" s="533"/>
      <c r="X8" s="561"/>
      <c r="Y8" s="533"/>
      <c r="Z8" s="533"/>
      <c r="AA8" s="561"/>
      <c r="AB8" s="533"/>
      <c r="AD8" s="532"/>
      <c r="AE8" s="532"/>
      <c r="AF8" s="532"/>
      <c r="AR8" s="217" t="e">
        <f>#REF!+#REF!</f>
        <v>#REF!</v>
      </c>
      <c r="AS8" s="217" t="e">
        <f>#REF!+#REF!</f>
        <v>#REF!</v>
      </c>
    </row>
    <row r="9" spans="1:45" s="306" customFormat="1" ht="27.75" customHeight="1">
      <c r="A9" s="265">
        <v>1</v>
      </c>
      <c r="B9" s="265">
        <f>A9+1</f>
        <v>2</v>
      </c>
      <c r="C9" s="265">
        <f t="shared" ref="C9:P9" si="0">B9+1</f>
        <v>3</v>
      </c>
      <c r="D9" s="265">
        <f t="shared" si="0"/>
        <v>4</v>
      </c>
      <c r="E9" s="265">
        <f t="shared" si="0"/>
        <v>5</v>
      </c>
      <c r="F9" s="265">
        <f t="shared" si="0"/>
        <v>6</v>
      </c>
      <c r="G9" s="265">
        <f t="shared" si="0"/>
        <v>7</v>
      </c>
      <c r="H9" s="265">
        <f t="shared" si="0"/>
        <v>8</v>
      </c>
      <c r="I9" s="265">
        <f t="shared" si="0"/>
        <v>9</v>
      </c>
      <c r="J9" s="265">
        <f t="shared" si="0"/>
        <v>10</v>
      </c>
      <c r="K9" s="265">
        <f t="shared" si="0"/>
        <v>11</v>
      </c>
      <c r="L9" s="265">
        <f t="shared" si="0"/>
        <v>12</v>
      </c>
      <c r="M9" s="265">
        <f t="shared" si="0"/>
        <v>13</v>
      </c>
      <c r="N9" s="265">
        <f t="shared" si="0"/>
        <v>14</v>
      </c>
      <c r="O9" s="265">
        <f t="shared" si="0"/>
        <v>15</v>
      </c>
      <c r="P9" s="265">
        <f t="shared" si="0"/>
        <v>16</v>
      </c>
      <c r="Q9" s="265" t="s">
        <v>636</v>
      </c>
      <c r="R9" s="265" t="s">
        <v>637</v>
      </c>
      <c r="S9" s="265" t="s">
        <v>638</v>
      </c>
      <c r="T9" s="265" t="s">
        <v>639</v>
      </c>
      <c r="U9" s="265">
        <v>21</v>
      </c>
      <c r="V9" s="265">
        <f>U9+1</f>
        <v>22</v>
      </c>
      <c r="W9" s="265">
        <f t="shared" ref="W9:X9" si="1">V9+1</f>
        <v>23</v>
      </c>
      <c r="X9" s="265">
        <f t="shared" si="1"/>
        <v>24</v>
      </c>
      <c r="Y9" s="265" t="s">
        <v>640</v>
      </c>
      <c r="Z9" s="265" t="s">
        <v>641</v>
      </c>
      <c r="AA9" s="265" t="s">
        <v>642</v>
      </c>
      <c r="AB9" s="265">
        <v>28</v>
      </c>
      <c r="AR9" s="308"/>
      <c r="AS9" s="308"/>
    </row>
    <row r="10" spans="1:45" s="184" customFormat="1" ht="20.100000000000001" customHeight="1">
      <c r="A10" s="221"/>
      <c r="B10" s="221" t="s">
        <v>17</v>
      </c>
      <c r="C10" s="221"/>
      <c r="D10" s="221"/>
      <c r="E10" s="291">
        <f t="shared" ref="E10:K10" si="2">E11+E32+E57</f>
        <v>525529.44699999993</v>
      </c>
      <c r="F10" s="291">
        <f t="shared" si="2"/>
        <v>491927.04800000001</v>
      </c>
      <c r="G10" s="291">
        <f t="shared" si="2"/>
        <v>32504.794000000002</v>
      </c>
      <c r="H10" s="291">
        <f t="shared" si="2"/>
        <v>787.52200000000005</v>
      </c>
      <c r="I10" s="291">
        <f t="shared" si="2"/>
        <v>4011.2370000000001</v>
      </c>
      <c r="J10" s="291">
        <f t="shared" si="2"/>
        <v>15896.049136</v>
      </c>
      <c r="K10" s="291">
        <f t="shared" si="2"/>
        <v>148717</v>
      </c>
      <c r="L10" s="291">
        <f>L11+L32+L57</f>
        <v>395948.17986400006</v>
      </c>
      <c r="M10" s="291">
        <f t="shared" ref="M10:AA10" si="3">M11+M32+M57</f>
        <v>102782.515</v>
      </c>
      <c r="N10" s="291">
        <f t="shared" si="3"/>
        <v>3632.6990000000001</v>
      </c>
      <c r="O10" s="291">
        <f t="shared" si="3"/>
        <v>13118.221136</v>
      </c>
      <c r="P10" s="291">
        <f t="shared" si="3"/>
        <v>119073.342783</v>
      </c>
      <c r="Q10" s="291">
        <f t="shared" si="3"/>
        <v>32800.023217000002</v>
      </c>
      <c r="R10" s="291">
        <f t="shared" si="3"/>
        <v>378.5379999999999</v>
      </c>
      <c r="S10" s="291">
        <f t="shared" si="3"/>
        <v>2777.828</v>
      </c>
      <c r="T10" s="291">
        <f t="shared" si="3"/>
        <v>29643.657217</v>
      </c>
      <c r="U10" s="291">
        <f t="shared" si="3"/>
        <v>0</v>
      </c>
      <c r="V10" s="291">
        <f t="shared" si="3"/>
        <v>378.5379999999999</v>
      </c>
      <c r="W10" s="291">
        <f t="shared" si="3"/>
        <v>2686.8519999999994</v>
      </c>
      <c r="X10" s="291">
        <f t="shared" si="3"/>
        <v>28750.905999999999</v>
      </c>
      <c r="Y10" s="291">
        <f t="shared" si="3"/>
        <v>0</v>
      </c>
      <c r="Z10" s="291">
        <f t="shared" si="3"/>
        <v>90.975999999999999</v>
      </c>
      <c r="AA10" s="291">
        <f t="shared" si="3"/>
        <v>892.75121700000057</v>
      </c>
      <c r="AB10" s="414"/>
      <c r="AD10" s="205"/>
      <c r="AE10" s="504"/>
      <c r="AF10" s="504"/>
      <c r="AG10" s="217" t="e">
        <f>#REF!+#REF!</f>
        <v>#REF!</v>
      </c>
      <c r="AJ10" s="291">
        <f t="shared" ref="AJ10" si="4">AJ11+AJ32+AJ57</f>
        <v>31816.295999999998</v>
      </c>
      <c r="AK10" s="185"/>
      <c r="AM10" s="217"/>
      <c r="AR10" s="309" t="e">
        <f>#REF!/#REF!%</f>
        <v>#REF!</v>
      </c>
      <c r="AS10" s="217" t="e">
        <f>#REF!+#REF!+#REF!</f>
        <v>#REF!</v>
      </c>
    </row>
    <row r="11" spans="1:45" s="222" customFormat="1" ht="39.6">
      <c r="A11" s="371" t="s">
        <v>0</v>
      </c>
      <c r="B11" s="372" t="s">
        <v>32</v>
      </c>
      <c r="C11" s="371"/>
      <c r="D11" s="371"/>
      <c r="E11" s="373">
        <f>E12+E28</f>
        <v>25863.364000000001</v>
      </c>
      <c r="F11" s="373">
        <f t="shared" ref="F11:AA11" si="5">F12+F28</f>
        <v>24654</v>
      </c>
      <c r="G11" s="373">
        <f t="shared" si="5"/>
        <v>1027.5899999999999</v>
      </c>
      <c r="H11" s="373">
        <f t="shared" si="5"/>
        <v>181.774</v>
      </c>
      <c r="I11" s="373">
        <f t="shared" si="5"/>
        <v>1102.1669999999999</v>
      </c>
      <c r="J11" s="373">
        <f t="shared" si="5"/>
        <v>12.213999999999999</v>
      </c>
      <c r="K11" s="373">
        <f t="shared" si="5"/>
        <v>2487</v>
      </c>
      <c r="L11" s="373">
        <f t="shared" si="5"/>
        <v>23956.641</v>
      </c>
      <c r="M11" s="373">
        <f t="shared" si="5"/>
        <v>854</v>
      </c>
      <c r="N11" s="373">
        <f t="shared" si="5"/>
        <v>1020.1580000000001</v>
      </c>
      <c r="O11" s="373">
        <f t="shared" si="5"/>
        <v>0</v>
      </c>
      <c r="P11" s="373">
        <f t="shared" si="5"/>
        <v>1871.7370000000001</v>
      </c>
      <c r="Q11" s="373">
        <f t="shared" si="5"/>
        <v>709.4860000000001</v>
      </c>
      <c r="R11" s="373">
        <f t="shared" si="5"/>
        <v>82.009000000000029</v>
      </c>
      <c r="S11" s="373">
        <f t="shared" si="5"/>
        <v>12.213999999999999</v>
      </c>
      <c r="T11" s="373">
        <f t="shared" si="5"/>
        <v>615.26300000000003</v>
      </c>
      <c r="U11" s="373">
        <f t="shared" si="5"/>
        <v>0</v>
      </c>
      <c r="V11" s="373">
        <f t="shared" si="5"/>
        <v>82.009000000000029</v>
      </c>
      <c r="W11" s="373">
        <f t="shared" si="5"/>
        <v>12.213999999999999</v>
      </c>
      <c r="X11" s="373">
        <f t="shared" si="5"/>
        <v>615.26300000000003</v>
      </c>
      <c r="Y11" s="373">
        <f t="shared" si="5"/>
        <v>0</v>
      </c>
      <c r="Z11" s="373">
        <f t="shared" si="5"/>
        <v>0</v>
      </c>
      <c r="AA11" s="373">
        <f t="shared" si="5"/>
        <v>0</v>
      </c>
      <c r="AB11" s="423"/>
      <c r="AD11" s="206"/>
      <c r="AE11" s="373">
        <f t="shared" ref="AE11:AF11" si="6">AE12+AE28</f>
        <v>1114.3809999999999</v>
      </c>
      <c r="AF11" s="373">
        <f t="shared" si="6"/>
        <v>1020.1580000000001</v>
      </c>
      <c r="AI11" s="323">
        <f>X11+W11+V11</f>
        <v>709.4860000000001</v>
      </c>
      <c r="AJ11" s="439">
        <f>X11+W11+V11</f>
        <v>709.4860000000001</v>
      </c>
      <c r="AK11" s="185"/>
      <c r="AL11" s="310">
        <f>AI22+AI23+AI24+AI25+AI26+AI29</f>
        <v>542.96699999999998</v>
      </c>
      <c r="AM11" s="310">
        <f>AI15+AI18+AI19</f>
        <v>69.667999999999964</v>
      </c>
      <c r="AN11" s="310">
        <f>AI14</f>
        <v>6.3040000000000305</v>
      </c>
      <c r="AO11" s="247">
        <f>AI17+AI30</f>
        <v>90.547000000000025</v>
      </c>
      <c r="AP11" s="31"/>
      <c r="AR11" s="309" t="e">
        <f>#REF!/#REF!%</f>
        <v>#REF!</v>
      </c>
      <c r="AS11" s="310"/>
    </row>
    <row r="12" spans="1:45" ht="27.6">
      <c r="A12" s="255" t="s">
        <v>19</v>
      </c>
      <c r="B12" s="268" t="s">
        <v>30</v>
      </c>
      <c r="C12" s="266"/>
      <c r="D12" s="221"/>
      <c r="E12" s="251">
        <f>SUM(E13:E27)</f>
        <v>21073.364000000001</v>
      </c>
      <c r="F12" s="251">
        <f t="shared" ref="F12:AA12" si="7">SUM(F13:F27)</f>
        <v>19984</v>
      </c>
      <c r="G12" s="251">
        <f t="shared" si="7"/>
        <v>942.26</v>
      </c>
      <c r="H12" s="251">
        <f t="shared" si="7"/>
        <v>147.10400000000001</v>
      </c>
      <c r="I12" s="251">
        <f t="shared" ref="I12:K12" si="8">SUM(I13:I27)</f>
        <v>1102.1669999999999</v>
      </c>
      <c r="J12" s="251">
        <f t="shared" si="8"/>
        <v>0</v>
      </c>
      <c r="K12" s="251">
        <f t="shared" si="8"/>
        <v>1437</v>
      </c>
      <c r="L12" s="251">
        <f t="shared" si="7"/>
        <v>20489.012999999999</v>
      </c>
      <c r="M12" s="251">
        <f t="shared" si="7"/>
        <v>0</v>
      </c>
      <c r="N12" s="251">
        <f t="shared" si="7"/>
        <v>1020.1580000000001</v>
      </c>
      <c r="O12" s="251">
        <f t="shared" si="7"/>
        <v>0</v>
      </c>
      <c r="P12" s="251">
        <f t="shared" si="7"/>
        <v>1081.145</v>
      </c>
      <c r="Q12" s="251">
        <f t="shared" si="7"/>
        <v>437.86400000000003</v>
      </c>
      <c r="R12" s="251">
        <f t="shared" si="7"/>
        <v>82.009000000000029</v>
      </c>
      <c r="S12" s="251">
        <f t="shared" si="7"/>
        <v>0</v>
      </c>
      <c r="T12" s="251">
        <f t="shared" si="7"/>
        <v>355.85500000000002</v>
      </c>
      <c r="U12" s="251">
        <f t="shared" si="7"/>
        <v>0</v>
      </c>
      <c r="V12" s="251">
        <f t="shared" si="7"/>
        <v>82.009000000000029</v>
      </c>
      <c r="W12" s="251">
        <f t="shared" si="7"/>
        <v>0</v>
      </c>
      <c r="X12" s="251">
        <f t="shared" si="7"/>
        <v>355.85500000000002</v>
      </c>
      <c r="Y12" s="251">
        <f t="shared" si="7"/>
        <v>0</v>
      </c>
      <c r="Z12" s="251">
        <f t="shared" si="7"/>
        <v>0</v>
      </c>
      <c r="AA12" s="251">
        <f t="shared" si="7"/>
        <v>0</v>
      </c>
      <c r="AB12" s="419"/>
      <c r="AD12" s="311"/>
      <c r="AE12" s="251">
        <f t="shared" ref="AE12:AF12" si="9">SUM(AE13:AE27)</f>
        <v>1102.1669999999999</v>
      </c>
      <c r="AF12" s="251">
        <f t="shared" si="9"/>
        <v>1020.1580000000001</v>
      </c>
      <c r="AJ12" s="185"/>
      <c r="AK12" s="189"/>
      <c r="AO12" s="312"/>
      <c r="AP12" s="312"/>
      <c r="AR12" s="309" t="e">
        <f>#REF!/#REF!%</f>
        <v>#REF!</v>
      </c>
    </row>
    <row r="13" spans="1:45" s="313" customFormat="1" ht="57.9" customHeight="1">
      <c r="A13" s="252">
        <v>1</v>
      </c>
      <c r="B13" s="270" t="s">
        <v>155</v>
      </c>
      <c r="C13" s="402" t="s">
        <v>571</v>
      </c>
      <c r="D13" s="402" t="s">
        <v>157</v>
      </c>
      <c r="E13" s="237">
        <v>1000</v>
      </c>
      <c r="F13" s="276">
        <v>950</v>
      </c>
      <c r="G13" s="256">
        <v>50</v>
      </c>
      <c r="H13" s="292"/>
      <c r="I13" s="292"/>
      <c r="J13" s="292"/>
      <c r="K13" s="237">
        <v>150</v>
      </c>
      <c r="L13" s="237">
        <v>999.56700000000001</v>
      </c>
      <c r="M13" s="292"/>
      <c r="N13" s="292"/>
      <c r="O13" s="292"/>
      <c r="P13" s="237">
        <v>150</v>
      </c>
      <c r="Q13" s="237">
        <f>R13+S13+T13</f>
        <v>0</v>
      </c>
      <c r="R13" s="237">
        <f>I13-N13</f>
        <v>0</v>
      </c>
      <c r="S13" s="237">
        <f t="shared" ref="S13:T13" si="10">J13-O13</f>
        <v>0</v>
      </c>
      <c r="T13" s="237">
        <f t="shared" si="10"/>
        <v>0</v>
      </c>
      <c r="U13" s="292"/>
      <c r="V13" s="237">
        <f>R13</f>
        <v>0</v>
      </c>
      <c r="W13" s="237">
        <f t="shared" ref="W13:X13" si="11">S13</f>
        <v>0</v>
      </c>
      <c r="X13" s="237">
        <f t="shared" si="11"/>
        <v>0</v>
      </c>
      <c r="Y13" s="237">
        <f>R13-V13</f>
        <v>0</v>
      </c>
      <c r="Z13" s="237">
        <f t="shared" ref="Z13:AA13" si="12">S13-W13</f>
        <v>0</v>
      </c>
      <c r="AA13" s="237">
        <f t="shared" si="12"/>
        <v>0</v>
      </c>
      <c r="AB13" s="421"/>
      <c r="AD13" s="311"/>
      <c r="AE13" s="311">
        <f>J13+I13</f>
        <v>0</v>
      </c>
      <c r="AF13" s="311">
        <f>O13+N13</f>
        <v>0</v>
      </c>
      <c r="AH13" s="201" t="s">
        <v>553</v>
      </c>
      <c r="AI13" s="247">
        <f t="shared" ref="AI13:AI27" si="13">X13+W13+V13</f>
        <v>0</v>
      </c>
      <c r="AJ13" s="186"/>
      <c r="AK13" s="186"/>
      <c r="AO13" s="314"/>
      <c r="AP13" s="314"/>
      <c r="AS13" s="314" t="e">
        <f>#REF!+#REF!+#REF!</f>
        <v>#REF!</v>
      </c>
    </row>
    <row r="14" spans="1:45" s="313" customFormat="1" ht="48">
      <c r="A14" s="252">
        <v>2</v>
      </c>
      <c r="B14" s="270" t="s">
        <v>196</v>
      </c>
      <c r="C14" s="402" t="s">
        <v>571</v>
      </c>
      <c r="D14" s="402" t="s">
        <v>214</v>
      </c>
      <c r="E14" s="237">
        <v>950</v>
      </c>
      <c r="F14" s="276">
        <v>900</v>
      </c>
      <c r="G14" s="256">
        <v>50</v>
      </c>
      <c r="H14" s="292"/>
      <c r="I14" s="293">
        <v>2.0000000000000284</v>
      </c>
      <c r="J14" s="292"/>
      <c r="K14" s="237">
        <v>50</v>
      </c>
      <c r="L14" s="237">
        <v>929.85</v>
      </c>
      <c r="M14" s="292"/>
      <c r="N14" s="292"/>
      <c r="O14" s="292"/>
      <c r="P14" s="237">
        <v>45.695999999999998</v>
      </c>
      <c r="Q14" s="237">
        <f t="shared" ref="Q14:Q31" si="14">R14+S14+T14</f>
        <v>6.3040000000000305</v>
      </c>
      <c r="R14" s="237">
        <f t="shared" ref="R14:R27" si="15">I14-N14</f>
        <v>2.0000000000000284</v>
      </c>
      <c r="S14" s="237">
        <f t="shared" ref="S14:S27" si="16">J14-O14</f>
        <v>0</v>
      </c>
      <c r="T14" s="237">
        <f t="shared" ref="T14:T27" si="17">K14-P14</f>
        <v>4.304000000000002</v>
      </c>
      <c r="U14" s="292"/>
      <c r="V14" s="237">
        <f>R14</f>
        <v>2.0000000000000284</v>
      </c>
      <c r="W14" s="237">
        <f t="shared" ref="W14" si="18">S14</f>
        <v>0</v>
      </c>
      <c r="X14" s="237">
        <f t="shared" ref="X14" si="19">T14</f>
        <v>4.304000000000002</v>
      </c>
      <c r="Y14" s="237">
        <f t="shared" ref="Y14:Y27" si="20">R14-V14</f>
        <v>0</v>
      </c>
      <c r="Z14" s="237">
        <f t="shared" ref="Z14:Z27" si="21">S14-W14</f>
        <v>0</v>
      </c>
      <c r="AA14" s="237">
        <f t="shared" ref="AA14:AA27" si="22">T14-X14</f>
        <v>0</v>
      </c>
      <c r="AB14" s="421"/>
      <c r="AD14" s="311"/>
      <c r="AE14" s="311">
        <f t="shared" ref="AE14:AE31" si="23">J14+I14</f>
        <v>2.0000000000000284</v>
      </c>
      <c r="AF14" s="311">
        <f t="shared" ref="AF14:AF31" si="24">O14+N14</f>
        <v>0</v>
      </c>
      <c r="AH14" s="225" t="s">
        <v>252</v>
      </c>
      <c r="AI14" s="247">
        <f t="shared" si="13"/>
        <v>6.3040000000000305</v>
      </c>
      <c r="AJ14" s="186"/>
      <c r="AK14" s="186"/>
      <c r="AL14" s="224"/>
      <c r="AM14" s="314"/>
    </row>
    <row r="15" spans="1:45" s="313" customFormat="1" ht="39.6">
      <c r="A15" s="252">
        <v>3</v>
      </c>
      <c r="B15" s="270" t="s">
        <v>197</v>
      </c>
      <c r="C15" s="402" t="s">
        <v>571</v>
      </c>
      <c r="D15" s="402" t="s">
        <v>215</v>
      </c>
      <c r="E15" s="237">
        <v>1800</v>
      </c>
      <c r="F15" s="280">
        <v>1736</v>
      </c>
      <c r="G15" s="256">
        <v>64</v>
      </c>
      <c r="H15" s="292"/>
      <c r="I15" s="292"/>
      <c r="J15" s="292"/>
      <c r="K15" s="237">
        <v>86</v>
      </c>
      <c r="L15" s="237">
        <v>1789.7529999999999</v>
      </c>
      <c r="M15" s="292"/>
      <c r="N15" s="292"/>
      <c r="O15" s="292"/>
      <c r="P15" s="237">
        <v>55.469000000000001</v>
      </c>
      <c r="Q15" s="237">
        <f t="shared" si="14"/>
        <v>30.530999999999999</v>
      </c>
      <c r="R15" s="237">
        <f t="shared" si="15"/>
        <v>0</v>
      </c>
      <c r="S15" s="237">
        <f t="shared" si="16"/>
        <v>0</v>
      </c>
      <c r="T15" s="237">
        <f t="shared" si="17"/>
        <v>30.530999999999999</v>
      </c>
      <c r="U15" s="292"/>
      <c r="V15" s="237">
        <f t="shared" ref="V15:V18" si="25">R15</f>
        <v>0</v>
      </c>
      <c r="W15" s="237">
        <f t="shared" ref="W15:W18" si="26">S15</f>
        <v>0</v>
      </c>
      <c r="X15" s="237">
        <f t="shared" ref="X15:X18" si="27">T15</f>
        <v>30.530999999999999</v>
      </c>
      <c r="Y15" s="237">
        <f t="shared" si="20"/>
        <v>0</v>
      </c>
      <c r="Z15" s="237">
        <f t="shared" si="21"/>
        <v>0</v>
      </c>
      <c r="AA15" s="237">
        <f t="shared" si="22"/>
        <v>0</v>
      </c>
      <c r="AB15" s="421"/>
      <c r="AD15" s="311"/>
      <c r="AE15" s="311">
        <f t="shared" si="23"/>
        <v>0</v>
      </c>
      <c r="AF15" s="311">
        <f t="shared" si="24"/>
        <v>0</v>
      </c>
      <c r="AH15" s="225" t="s">
        <v>97</v>
      </c>
      <c r="AI15" s="247">
        <f t="shared" si="13"/>
        <v>30.530999999999999</v>
      </c>
      <c r="AJ15" s="186"/>
      <c r="AK15" s="186"/>
    </row>
    <row r="16" spans="1:45" s="313" customFormat="1" ht="26.4">
      <c r="A16" s="252">
        <v>4</v>
      </c>
      <c r="B16" s="270" t="s">
        <v>198</v>
      </c>
      <c r="C16" s="402" t="s">
        <v>571</v>
      </c>
      <c r="D16" s="402" t="s">
        <v>216</v>
      </c>
      <c r="E16" s="237">
        <v>1786</v>
      </c>
      <c r="F16" s="276">
        <v>1736</v>
      </c>
      <c r="G16" s="256">
        <v>50</v>
      </c>
      <c r="H16" s="292"/>
      <c r="I16" s="281">
        <v>3.2870000000000346</v>
      </c>
      <c r="J16" s="292"/>
      <c r="K16" s="237">
        <v>136</v>
      </c>
      <c r="L16" s="237">
        <v>1777.9110000000001</v>
      </c>
      <c r="M16" s="292"/>
      <c r="N16" s="281">
        <v>3.2870000000000346</v>
      </c>
      <c r="O16" s="292"/>
      <c r="P16" s="237">
        <v>136</v>
      </c>
      <c r="Q16" s="237">
        <f t="shared" si="14"/>
        <v>0</v>
      </c>
      <c r="R16" s="237">
        <f t="shared" si="15"/>
        <v>0</v>
      </c>
      <c r="S16" s="237">
        <f t="shared" si="16"/>
        <v>0</v>
      </c>
      <c r="T16" s="237">
        <f t="shared" si="17"/>
        <v>0</v>
      </c>
      <c r="U16" s="292"/>
      <c r="V16" s="237">
        <f t="shared" si="25"/>
        <v>0</v>
      </c>
      <c r="W16" s="237">
        <f t="shared" si="26"/>
        <v>0</v>
      </c>
      <c r="X16" s="237">
        <f t="shared" si="27"/>
        <v>0</v>
      </c>
      <c r="Y16" s="237">
        <f t="shared" si="20"/>
        <v>0</v>
      </c>
      <c r="Z16" s="237">
        <f t="shared" si="21"/>
        <v>0</v>
      </c>
      <c r="AA16" s="237">
        <f t="shared" si="22"/>
        <v>0</v>
      </c>
      <c r="AB16" s="421"/>
      <c r="AD16" s="311"/>
      <c r="AE16" s="311">
        <f t="shared" si="23"/>
        <v>3.2870000000000346</v>
      </c>
      <c r="AF16" s="311">
        <f t="shared" si="24"/>
        <v>3.2870000000000346</v>
      </c>
      <c r="AH16" s="225" t="s">
        <v>313</v>
      </c>
      <c r="AI16" s="247">
        <f t="shared" si="13"/>
        <v>0</v>
      </c>
      <c r="AJ16" s="186"/>
      <c r="AK16" s="186"/>
    </row>
    <row r="17" spans="1:45" s="313" customFormat="1" ht="26.4">
      <c r="A17" s="252">
        <v>5</v>
      </c>
      <c r="B17" s="270" t="s">
        <v>199</v>
      </c>
      <c r="C17" s="402" t="s">
        <v>571</v>
      </c>
      <c r="D17" s="402" t="s">
        <v>217</v>
      </c>
      <c r="E17" s="237">
        <v>636.36400000000003</v>
      </c>
      <c r="F17" s="276">
        <v>536</v>
      </c>
      <c r="G17" s="292"/>
      <c r="H17" s="256">
        <v>100.364</v>
      </c>
      <c r="I17" s="292"/>
      <c r="J17" s="292"/>
      <c r="K17" s="237">
        <v>40</v>
      </c>
      <c r="L17" s="237">
        <v>620</v>
      </c>
      <c r="M17" s="292"/>
      <c r="N17" s="292"/>
      <c r="O17" s="292"/>
      <c r="P17" s="237">
        <v>21.521000000000001</v>
      </c>
      <c r="Q17" s="237">
        <f t="shared" si="14"/>
        <v>18.478999999999999</v>
      </c>
      <c r="R17" s="237">
        <f t="shared" si="15"/>
        <v>0</v>
      </c>
      <c r="S17" s="237">
        <f t="shared" si="16"/>
        <v>0</v>
      </c>
      <c r="T17" s="237">
        <f t="shared" si="17"/>
        <v>18.478999999999999</v>
      </c>
      <c r="U17" s="292"/>
      <c r="V17" s="237">
        <f t="shared" si="25"/>
        <v>0</v>
      </c>
      <c r="W17" s="237">
        <f t="shared" si="26"/>
        <v>0</v>
      </c>
      <c r="X17" s="237">
        <f t="shared" si="27"/>
        <v>18.478999999999999</v>
      </c>
      <c r="Y17" s="237">
        <f t="shared" si="20"/>
        <v>0</v>
      </c>
      <c r="Z17" s="237">
        <f t="shared" si="21"/>
        <v>0</v>
      </c>
      <c r="AA17" s="237">
        <f t="shared" si="22"/>
        <v>0</v>
      </c>
      <c r="AB17" s="421"/>
      <c r="AD17" s="311"/>
      <c r="AE17" s="311">
        <f t="shared" si="23"/>
        <v>0</v>
      </c>
      <c r="AF17" s="311">
        <f t="shared" si="24"/>
        <v>0</v>
      </c>
      <c r="AH17" s="225" t="s">
        <v>111</v>
      </c>
      <c r="AI17" s="247">
        <f t="shared" si="13"/>
        <v>18.478999999999999</v>
      </c>
      <c r="AJ17" s="186"/>
      <c r="AK17" s="186"/>
    </row>
    <row r="18" spans="1:45" s="313" customFormat="1" ht="39.6">
      <c r="A18" s="252">
        <v>6</v>
      </c>
      <c r="B18" s="270" t="s">
        <v>200</v>
      </c>
      <c r="C18" s="402" t="s">
        <v>571</v>
      </c>
      <c r="D18" s="402" t="s">
        <v>218</v>
      </c>
      <c r="E18" s="237">
        <v>1800</v>
      </c>
      <c r="F18" s="276">
        <v>1736</v>
      </c>
      <c r="G18" s="256">
        <v>64</v>
      </c>
      <c r="H18" s="292"/>
      <c r="I18" s="281">
        <v>2.950999999999965</v>
      </c>
      <c r="J18" s="292"/>
      <c r="K18" s="237">
        <v>86</v>
      </c>
      <c r="L18" s="237">
        <v>1761.932</v>
      </c>
      <c r="M18" s="292"/>
      <c r="N18" s="281">
        <v>0.95099999999999996</v>
      </c>
      <c r="O18" s="292"/>
      <c r="P18" s="237">
        <v>58.167000000000002</v>
      </c>
      <c r="Q18" s="237">
        <f t="shared" si="14"/>
        <v>29.832999999999963</v>
      </c>
      <c r="R18" s="237">
        <f t="shared" si="15"/>
        <v>1.9999999999999649</v>
      </c>
      <c r="S18" s="237">
        <f t="shared" si="16"/>
        <v>0</v>
      </c>
      <c r="T18" s="237">
        <f t="shared" si="17"/>
        <v>27.832999999999998</v>
      </c>
      <c r="U18" s="292"/>
      <c r="V18" s="237">
        <f t="shared" si="25"/>
        <v>1.9999999999999649</v>
      </c>
      <c r="W18" s="237">
        <f t="shared" si="26"/>
        <v>0</v>
      </c>
      <c r="X18" s="237">
        <f t="shared" si="27"/>
        <v>27.832999999999998</v>
      </c>
      <c r="Y18" s="237">
        <f t="shared" si="20"/>
        <v>0</v>
      </c>
      <c r="Z18" s="237">
        <f t="shared" si="21"/>
        <v>0</v>
      </c>
      <c r="AA18" s="237">
        <f t="shared" si="22"/>
        <v>0</v>
      </c>
      <c r="AB18" s="421"/>
      <c r="AD18" s="311"/>
      <c r="AE18" s="311">
        <f t="shared" si="23"/>
        <v>2.950999999999965</v>
      </c>
      <c r="AF18" s="311">
        <f t="shared" si="24"/>
        <v>0.95099999999999996</v>
      </c>
      <c r="AH18" s="225" t="s">
        <v>114</v>
      </c>
      <c r="AI18" s="247">
        <f t="shared" si="13"/>
        <v>29.832999999999963</v>
      </c>
      <c r="AJ18" s="186"/>
      <c r="AK18" s="186"/>
    </row>
    <row r="19" spans="1:45" s="313" customFormat="1" ht="26.4">
      <c r="A19" s="252">
        <v>7</v>
      </c>
      <c r="B19" s="270" t="s">
        <v>201</v>
      </c>
      <c r="C19" s="402" t="s">
        <v>571</v>
      </c>
      <c r="D19" s="402" t="s">
        <v>219</v>
      </c>
      <c r="E19" s="237">
        <v>934</v>
      </c>
      <c r="F19" s="276">
        <v>876</v>
      </c>
      <c r="G19" s="256">
        <v>11.26</v>
      </c>
      <c r="H19" s="256">
        <v>46.74</v>
      </c>
      <c r="I19" s="292"/>
      <c r="J19" s="292"/>
      <c r="K19" s="237">
        <v>56</v>
      </c>
      <c r="L19" s="237">
        <v>920</v>
      </c>
      <c r="M19" s="292"/>
      <c r="N19" s="292"/>
      <c r="O19" s="292"/>
      <c r="P19" s="237">
        <v>46.695999999999998</v>
      </c>
      <c r="Q19" s="237">
        <f t="shared" si="14"/>
        <v>9.304000000000002</v>
      </c>
      <c r="R19" s="237">
        <f t="shared" si="15"/>
        <v>0</v>
      </c>
      <c r="S19" s="237">
        <f t="shared" si="16"/>
        <v>0</v>
      </c>
      <c r="T19" s="237">
        <f>K19-P19</f>
        <v>9.304000000000002</v>
      </c>
      <c r="U19" s="292"/>
      <c r="V19" s="237">
        <f t="shared" ref="V19:V27" si="28">R19</f>
        <v>0</v>
      </c>
      <c r="W19" s="237">
        <f t="shared" ref="W19:W27" si="29">S19</f>
        <v>0</v>
      </c>
      <c r="X19" s="237">
        <f t="shared" ref="X19:X27" si="30">T19</f>
        <v>9.304000000000002</v>
      </c>
      <c r="Y19" s="237">
        <f t="shared" si="20"/>
        <v>0</v>
      </c>
      <c r="Z19" s="237">
        <f t="shared" si="21"/>
        <v>0</v>
      </c>
      <c r="AA19" s="237">
        <f t="shared" si="22"/>
        <v>0</v>
      </c>
      <c r="AB19" s="421"/>
      <c r="AD19" s="311"/>
      <c r="AE19" s="311">
        <f t="shared" si="23"/>
        <v>0</v>
      </c>
      <c r="AF19" s="311">
        <f t="shared" si="24"/>
        <v>0</v>
      </c>
      <c r="AH19" s="225" t="s">
        <v>113</v>
      </c>
      <c r="AI19" s="247">
        <f t="shared" si="13"/>
        <v>9.304000000000002</v>
      </c>
      <c r="AJ19" s="186"/>
      <c r="AK19" s="186"/>
    </row>
    <row r="20" spans="1:45" s="313" customFormat="1" ht="26.4">
      <c r="A20" s="252">
        <v>8</v>
      </c>
      <c r="B20" s="270" t="s">
        <v>202</v>
      </c>
      <c r="C20" s="402" t="s">
        <v>571</v>
      </c>
      <c r="D20" s="402" t="s">
        <v>220</v>
      </c>
      <c r="E20" s="237">
        <v>1844</v>
      </c>
      <c r="F20" s="276">
        <v>1736</v>
      </c>
      <c r="G20" s="256">
        <v>108</v>
      </c>
      <c r="H20" s="292"/>
      <c r="I20" s="292"/>
      <c r="J20" s="292"/>
      <c r="K20" s="237">
        <v>136</v>
      </c>
      <c r="L20" s="237">
        <v>1820</v>
      </c>
      <c r="M20" s="292"/>
      <c r="N20" s="292"/>
      <c r="O20" s="292"/>
      <c r="P20" s="237">
        <v>136</v>
      </c>
      <c r="Q20" s="237">
        <f t="shared" si="14"/>
        <v>0</v>
      </c>
      <c r="R20" s="237">
        <f t="shared" si="15"/>
        <v>0</v>
      </c>
      <c r="S20" s="237">
        <f t="shared" si="16"/>
        <v>0</v>
      </c>
      <c r="T20" s="237">
        <f t="shared" si="17"/>
        <v>0</v>
      </c>
      <c r="U20" s="292"/>
      <c r="V20" s="237">
        <f t="shared" si="28"/>
        <v>0</v>
      </c>
      <c r="W20" s="237">
        <f t="shared" si="29"/>
        <v>0</v>
      </c>
      <c r="X20" s="237">
        <f t="shared" si="30"/>
        <v>0</v>
      </c>
      <c r="Y20" s="237">
        <f t="shared" si="20"/>
        <v>0</v>
      </c>
      <c r="Z20" s="237">
        <f t="shared" si="21"/>
        <v>0</v>
      </c>
      <c r="AA20" s="237">
        <f t="shared" si="22"/>
        <v>0</v>
      </c>
      <c r="AB20" s="421"/>
      <c r="AD20" s="311"/>
      <c r="AE20" s="311">
        <f t="shared" si="23"/>
        <v>0</v>
      </c>
      <c r="AF20" s="311">
        <f t="shared" si="24"/>
        <v>0</v>
      </c>
      <c r="AH20" s="225" t="s">
        <v>112</v>
      </c>
      <c r="AI20" s="247">
        <f t="shared" si="13"/>
        <v>0</v>
      </c>
      <c r="AJ20" s="186"/>
      <c r="AK20" s="186"/>
    </row>
    <row r="21" spans="1:45" s="313" customFormat="1" ht="26.4">
      <c r="A21" s="252">
        <v>9</v>
      </c>
      <c r="B21" s="270" t="s">
        <v>203</v>
      </c>
      <c r="C21" s="402" t="s">
        <v>571</v>
      </c>
      <c r="D21" s="402" t="s">
        <v>221</v>
      </c>
      <c r="E21" s="237">
        <v>926</v>
      </c>
      <c r="F21" s="276">
        <v>836</v>
      </c>
      <c r="G21" s="256">
        <v>90</v>
      </c>
      <c r="H21" s="292"/>
      <c r="I21" s="292"/>
      <c r="J21" s="292"/>
      <c r="K21" s="237">
        <v>36</v>
      </c>
      <c r="L21" s="237">
        <v>920</v>
      </c>
      <c r="M21" s="292"/>
      <c r="N21" s="292"/>
      <c r="O21" s="292"/>
      <c r="P21" s="237">
        <v>36</v>
      </c>
      <c r="Q21" s="237">
        <f t="shared" si="14"/>
        <v>0</v>
      </c>
      <c r="R21" s="237">
        <f t="shared" si="15"/>
        <v>0</v>
      </c>
      <c r="S21" s="237">
        <f t="shared" si="16"/>
        <v>0</v>
      </c>
      <c r="T21" s="237">
        <f t="shared" si="17"/>
        <v>0</v>
      </c>
      <c r="U21" s="292"/>
      <c r="V21" s="237">
        <f t="shared" si="28"/>
        <v>0</v>
      </c>
      <c r="W21" s="237">
        <f t="shared" si="29"/>
        <v>0</v>
      </c>
      <c r="X21" s="237">
        <f t="shared" si="30"/>
        <v>0</v>
      </c>
      <c r="Y21" s="237">
        <f t="shared" si="20"/>
        <v>0</v>
      </c>
      <c r="Z21" s="237">
        <f t="shared" si="21"/>
        <v>0</v>
      </c>
      <c r="AA21" s="237">
        <f t="shared" si="22"/>
        <v>0</v>
      </c>
      <c r="AB21" s="421"/>
      <c r="AD21" s="311"/>
      <c r="AE21" s="311">
        <f t="shared" si="23"/>
        <v>0</v>
      </c>
      <c r="AF21" s="311">
        <f t="shared" si="24"/>
        <v>0</v>
      </c>
      <c r="AH21" s="225" t="s">
        <v>252</v>
      </c>
      <c r="AI21" s="247">
        <f t="shared" si="13"/>
        <v>0</v>
      </c>
      <c r="AJ21" s="186"/>
      <c r="AK21" s="186"/>
    </row>
    <row r="22" spans="1:45" s="313" customFormat="1" ht="39.6">
      <c r="A22" s="252">
        <v>10</v>
      </c>
      <c r="B22" s="270" t="s">
        <v>204</v>
      </c>
      <c r="C22" s="402" t="s">
        <v>571</v>
      </c>
      <c r="D22" s="402" t="s">
        <v>222</v>
      </c>
      <c r="E22" s="237">
        <v>2800</v>
      </c>
      <c r="F22" s="276">
        <v>2746</v>
      </c>
      <c r="G22" s="256">
        <v>54</v>
      </c>
      <c r="H22" s="292"/>
      <c r="I22" s="292"/>
      <c r="J22" s="292"/>
      <c r="K22" s="237">
        <v>135</v>
      </c>
      <c r="L22" s="237">
        <v>2700</v>
      </c>
      <c r="M22" s="292"/>
      <c r="N22" s="292"/>
      <c r="O22" s="292"/>
      <c r="P22" s="237">
        <v>74.302999999999997</v>
      </c>
      <c r="Q22" s="237">
        <f t="shared" si="14"/>
        <v>60.697000000000003</v>
      </c>
      <c r="R22" s="237">
        <f t="shared" si="15"/>
        <v>0</v>
      </c>
      <c r="S22" s="237">
        <f t="shared" si="16"/>
        <v>0</v>
      </c>
      <c r="T22" s="237">
        <f t="shared" si="17"/>
        <v>60.697000000000003</v>
      </c>
      <c r="U22" s="292"/>
      <c r="V22" s="237">
        <f t="shared" si="28"/>
        <v>0</v>
      </c>
      <c r="W22" s="237">
        <f t="shared" si="29"/>
        <v>0</v>
      </c>
      <c r="X22" s="237">
        <f t="shared" si="30"/>
        <v>60.697000000000003</v>
      </c>
      <c r="Y22" s="237">
        <f t="shared" si="20"/>
        <v>0</v>
      </c>
      <c r="Z22" s="237">
        <f t="shared" si="21"/>
        <v>0</v>
      </c>
      <c r="AA22" s="237">
        <f t="shared" si="22"/>
        <v>0</v>
      </c>
      <c r="AB22" s="421"/>
      <c r="AD22" s="311"/>
      <c r="AE22" s="311">
        <f t="shared" si="23"/>
        <v>0</v>
      </c>
      <c r="AF22" s="311">
        <f t="shared" si="24"/>
        <v>0</v>
      </c>
      <c r="AH22" s="225" t="s">
        <v>140</v>
      </c>
      <c r="AI22" s="247">
        <f t="shared" si="13"/>
        <v>60.697000000000003</v>
      </c>
      <c r="AJ22" s="186"/>
      <c r="AK22" s="186"/>
    </row>
    <row r="23" spans="1:45" s="313" customFormat="1" ht="39.6">
      <c r="A23" s="252">
        <v>11</v>
      </c>
      <c r="B23" s="270" t="s">
        <v>205</v>
      </c>
      <c r="C23" s="402" t="s">
        <v>571</v>
      </c>
      <c r="D23" s="402" t="s">
        <v>223</v>
      </c>
      <c r="E23" s="237">
        <v>765</v>
      </c>
      <c r="F23" s="276">
        <v>755</v>
      </c>
      <c r="G23" s="256">
        <v>10</v>
      </c>
      <c r="H23" s="292"/>
      <c r="I23" s="292"/>
      <c r="J23" s="292"/>
      <c r="K23" s="237">
        <v>155</v>
      </c>
      <c r="L23" s="237">
        <v>760</v>
      </c>
      <c r="M23" s="292"/>
      <c r="N23" s="292"/>
      <c r="O23" s="292"/>
      <c r="P23" s="237">
        <v>95.477000000000004</v>
      </c>
      <c r="Q23" s="237">
        <f t="shared" si="14"/>
        <v>59.522999999999996</v>
      </c>
      <c r="R23" s="237">
        <f t="shared" si="15"/>
        <v>0</v>
      </c>
      <c r="S23" s="237">
        <f t="shared" si="16"/>
        <v>0</v>
      </c>
      <c r="T23" s="237">
        <f t="shared" si="17"/>
        <v>59.522999999999996</v>
      </c>
      <c r="U23" s="292"/>
      <c r="V23" s="237">
        <f t="shared" si="28"/>
        <v>0</v>
      </c>
      <c r="W23" s="237">
        <f t="shared" si="29"/>
        <v>0</v>
      </c>
      <c r="X23" s="237">
        <f t="shared" si="30"/>
        <v>59.522999999999996</v>
      </c>
      <c r="Y23" s="237">
        <f t="shared" si="20"/>
        <v>0</v>
      </c>
      <c r="Z23" s="237">
        <f t="shared" si="21"/>
        <v>0</v>
      </c>
      <c r="AA23" s="237">
        <f t="shared" si="22"/>
        <v>0</v>
      </c>
      <c r="AB23" s="421"/>
      <c r="AD23" s="311"/>
      <c r="AE23" s="311">
        <f t="shared" si="23"/>
        <v>0</v>
      </c>
      <c r="AF23" s="311">
        <f t="shared" si="24"/>
        <v>0</v>
      </c>
      <c r="AH23" s="225" t="s">
        <v>231</v>
      </c>
      <c r="AI23" s="247">
        <f t="shared" si="13"/>
        <v>59.522999999999996</v>
      </c>
      <c r="AJ23" s="186"/>
      <c r="AK23" s="186"/>
    </row>
    <row r="24" spans="1:45" s="313" customFormat="1" ht="39.6">
      <c r="A24" s="252">
        <v>12</v>
      </c>
      <c r="B24" s="270" t="s">
        <v>206</v>
      </c>
      <c r="C24" s="402" t="s">
        <v>571</v>
      </c>
      <c r="D24" s="402" t="s">
        <v>224</v>
      </c>
      <c r="E24" s="237">
        <v>1300</v>
      </c>
      <c r="F24" s="276">
        <v>1200</v>
      </c>
      <c r="G24" s="256">
        <v>100</v>
      </c>
      <c r="H24" s="292"/>
      <c r="I24" s="292"/>
      <c r="J24" s="292"/>
      <c r="K24" s="237">
        <v>50</v>
      </c>
      <c r="L24" s="237">
        <v>1120</v>
      </c>
      <c r="M24" s="292"/>
      <c r="N24" s="292"/>
      <c r="O24" s="292"/>
      <c r="P24" s="237">
        <v>7.335</v>
      </c>
      <c r="Q24" s="237">
        <f t="shared" si="14"/>
        <v>42.664999999999999</v>
      </c>
      <c r="R24" s="237">
        <f t="shared" si="15"/>
        <v>0</v>
      </c>
      <c r="S24" s="237">
        <f t="shared" si="16"/>
        <v>0</v>
      </c>
      <c r="T24" s="237">
        <f t="shared" si="17"/>
        <v>42.664999999999999</v>
      </c>
      <c r="U24" s="292"/>
      <c r="V24" s="237">
        <f t="shared" si="28"/>
        <v>0</v>
      </c>
      <c r="W24" s="237">
        <f t="shared" si="29"/>
        <v>0</v>
      </c>
      <c r="X24" s="237">
        <f t="shared" si="30"/>
        <v>42.664999999999999</v>
      </c>
      <c r="Y24" s="237">
        <f t="shared" si="20"/>
        <v>0</v>
      </c>
      <c r="Z24" s="237">
        <f t="shared" si="21"/>
        <v>0</v>
      </c>
      <c r="AA24" s="237">
        <f t="shared" si="22"/>
        <v>0</v>
      </c>
      <c r="AB24" s="421"/>
      <c r="AD24" s="311"/>
      <c r="AE24" s="311">
        <f t="shared" si="23"/>
        <v>0</v>
      </c>
      <c r="AF24" s="311">
        <f t="shared" si="24"/>
        <v>0</v>
      </c>
      <c r="AH24" s="225" t="s">
        <v>111</v>
      </c>
      <c r="AI24" s="247">
        <f t="shared" si="13"/>
        <v>42.664999999999999</v>
      </c>
      <c r="AJ24" s="186"/>
      <c r="AK24" s="186"/>
    </row>
    <row r="25" spans="1:45" s="313" customFormat="1" ht="26.4">
      <c r="A25" s="252">
        <v>13</v>
      </c>
      <c r="B25" s="270" t="s">
        <v>207</v>
      </c>
      <c r="C25" s="420" t="s">
        <v>571</v>
      </c>
      <c r="D25" s="420" t="s">
        <v>225</v>
      </c>
      <c r="E25" s="237">
        <v>982</v>
      </c>
      <c r="F25" s="276">
        <v>860</v>
      </c>
      <c r="G25" s="256">
        <v>122</v>
      </c>
      <c r="H25" s="292"/>
      <c r="I25" s="293">
        <v>78.009000000000029</v>
      </c>
      <c r="J25" s="292"/>
      <c r="K25" s="237">
        <v>40</v>
      </c>
      <c r="L25" s="237">
        <v>920</v>
      </c>
      <c r="M25" s="292"/>
      <c r="N25" s="292"/>
      <c r="O25" s="292"/>
      <c r="P25" s="237">
        <v>0</v>
      </c>
      <c r="Q25" s="237">
        <f t="shared" si="14"/>
        <v>118.00900000000003</v>
      </c>
      <c r="R25" s="237">
        <f t="shared" si="15"/>
        <v>78.009000000000029</v>
      </c>
      <c r="S25" s="237">
        <f t="shared" si="16"/>
        <v>0</v>
      </c>
      <c r="T25" s="237">
        <f t="shared" si="17"/>
        <v>40</v>
      </c>
      <c r="U25" s="292"/>
      <c r="V25" s="237">
        <f t="shared" si="28"/>
        <v>78.009000000000029</v>
      </c>
      <c r="W25" s="237">
        <f t="shared" si="29"/>
        <v>0</v>
      </c>
      <c r="X25" s="237">
        <f t="shared" si="30"/>
        <v>40</v>
      </c>
      <c r="Y25" s="237">
        <f t="shared" si="20"/>
        <v>0</v>
      </c>
      <c r="Z25" s="237">
        <f t="shared" si="21"/>
        <v>0</v>
      </c>
      <c r="AA25" s="237">
        <f t="shared" si="22"/>
        <v>0</v>
      </c>
      <c r="AB25" s="421"/>
      <c r="AD25" s="311"/>
      <c r="AE25" s="311">
        <f t="shared" si="23"/>
        <v>78.009000000000029</v>
      </c>
      <c r="AF25" s="311">
        <f t="shared" si="24"/>
        <v>0</v>
      </c>
      <c r="AH25" s="225" t="s">
        <v>113</v>
      </c>
      <c r="AI25" s="247">
        <f t="shared" si="13"/>
        <v>118.00900000000003</v>
      </c>
      <c r="AJ25" s="186"/>
      <c r="AK25" s="186"/>
    </row>
    <row r="26" spans="1:45" s="313" customFormat="1" ht="39.6">
      <c r="A26" s="252">
        <v>14</v>
      </c>
      <c r="B26" s="270" t="s">
        <v>208</v>
      </c>
      <c r="C26" s="420" t="s">
        <v>571</v>
      </c>
      <c r="D26" s="420" t="s">
        <v>226</v>
      </c>
      <c r="E26" s="237">
        <v>1650</v>
      </c>
      <c r="F26" s="276">
        <v>1645</v>
      </c>
      <c r="G26" s="256">
        <v>5</v>
      </c>
      <c r="H26" s="292"/>
      <c r="I26" s="293">
        <v>352.43100000000004</v>
      </c>
      <c r="J26" s="293"/>
      <c r="K26" s="237">
        <v>145</v>
      </c>
      <c r="L26" s="237">
        <v>1600</v>
      </c>
      <c r="M26" s="292"/>
      <c r="N26" s="293">
        <v>352.43100000000004</v>
      </c>
      <c r="O26" s="293"/>
      <c r="P26" s="237">
        <v>82.480999999999995</v>
      </c>
      <c r="Q26" s="237">
        <f t="shared" si="14"/>
        <v>62.519000000000005</v>
      </c>
      <c r="R26" s="237">
        <f t="shared" si="15"/>
        <v>0</v>
      </c>
      <c r="S26" s="237">
        <f t="shared" si="16"/>
        <v>0</v>
      </c>
      <c r="T26" s="237">
        <f t="shared" si="17"/>
        <v>62.519000000000005</v>
      </c>
      <c r="U26" s="292"/>
      <c r="V26" s="237">
        <f t="shared" si="28"/>
        <v>0</v>
      </c>
      <c r="W26" s="237">
        <f t="shared" si="29"/>
        <v>0</v>
      </c>
      <c r="X26" s="237">
        <f t="shared" si="30"/>
        <v>62.519000000000005</v>
      </c>
      <c r="Y26" s="237">
        <f t="shared" si="20"/>
        <v>0</v>
      </c>
      <c r="Z26" s="237">
        <f t="shared" si="21"/>
        <v>0</v>
      </c>
      <c r="AA26" s="237">
        <f t="shared" si="22"/>
        <v>0</v>
      </c>
      <c r="AB26" s="421"/>
      <c r="AD26" s="311"/>
      <c r="AE26" s="311">
        <f t="shared" si="23"/>
        <v>352.43100000000004</v>
      </c>
      <c r="AF26" s="311">
        <f t="shared" si="24"/>
        <v>352.43100000000004</v>
      </c>
      <c r="AH26" s="201" t="s">
        <v>138</v>
      </c>
      <c r="AI26" s="247">
        <f t="shared" si="13"/>
        <v>62.519000000000005</v>
      </c>
      <c r="AJ26" s="186"/>
      <c r="AK26" s="186"/>
    </row>
    <row r="27" spans="1:45" s="313" customFormat="1" ht="39.6">
      <c r="A27" s="252">
        <v>15</v>
      </c>
      <c r="B27" s="270" t="s">
        <v>209</v>
      </c>
      <c r="C27" s="402" t="s">
        <v>571</v>
      </c>
      <c r="D27" s="402" t="s">
        <v>227</v>
      </c>
      <c r="E27" s="237">
        <v>1900</v>
      </c>
      <c r="F27" s="276">
        <v>1736</v>
      </c>
      <c r="G27" s="256">
        <v>164</v>
      </c>
      <c r="H27" s="292"/>
      <c r="I27" s="293">
        <v>663.48899999999992</v>
      </c>
      <c r="J27" s="293"/>
      <c r="K27" s="237">
        <v>136</v>
      </c>
      <c r="L27" s="237">
        <v>1850</v>
      </c>
      <c r="M27" s="292"/>
      <c r="N27" s="293">
        <v>663.48900000000003</v>
      </c>
      <c r="O27" s="293"/>
      <c r="P27" s="237">
        <v>136</v>
      </c>
      <c r="Q27" s="237">
        <f t="shared" si="14"/>
        <v>0</v>
      </c>
      <c r="R27" s="237">
        <f t="shared" si="15"/>
        <v>0</v>
      </c>
      <c r="S27" s="237">
        <f t="shared" si="16"/>
        <v>0</v>
      </c>
      <c r="T27" s="237">
        <f t="shared" si="17"/>
        <v>0</v>
      </c>
      <c r="U27" s="292"/>
      <c r="V27" s="237">
        <f t="shared" si="28"/>
        <v>0</v>
      </c>
      <c r="W27" s="237">
        <f t="shared" si="29"/>
        <v>0</v>
      </c>
      <c r="X27" s="237">
        <f t="shared" si="30"/>
        <v>0</v>
      </c>
      <c r="Y27" s="237">
        <f t="shared" si="20"/>
        <v>0</v>
      </c>
      <c r="Z27" s="237">
        <f t="shared" si="21"/>
        <v>0</v>
      </c>
      <c r="AA27" s="237">
        <f t="shared" si="22"/>
        <v>0</v>
      </c>
      <c r="AB27" s="421"/>
      <c r="AD27" s="311"/>
      <c r="AE27" s="311">
        <f t="shared" si="23"/>
        <v>663.48899999999992</v>
      </c>
      <c r="AF27" s="311">
        <f t="shared" si="24"/>
        <v>663.48900000000003</v>
      </c>
      <c r="AH27" s="225" t="s">
        <v>81</v>
      </c>
      <c r="AI27" s="323">
        <f t="shared" si="13"/>
        <v>0</v>
      </c>
      <c r="AJ27" s="186"/>
      <c r="AK27" s="186"/>
    </row>
    <row r="28" spans="1:45" s="315" customFormat="1" ht="27.6">
      <c r="A28" s="255" t="s">
        <v>20</v>
      </c>
      <c r="B28" s="299" t="s">
        <v>40</v>
      </c>
      <c r="C28" s="403"/>
      <c r="D28" s="404"/>
      <c r="E28" s="251">
        <f>SUM(E29:E31)</f>
        <v>4790</v>
      </c>
      <c r="F28" s="251">
        <f t="shared" ref="F28:M28" si="31">SUM(F29:F31)</f>
        <v>4670</v>
      </c>
      <c r="G28" s="251">
        <f t="shared" si="31"/>
        <v>85.33</v>
      </c>
      <c r="H28" s="251">
        <f t="shared" si="31"/>
        <v>34.67</v>
      </c>
      <c r="I28" s="251">
        <f t="shared" ref="I28:K28" si="32">SUM(I29:I31)</f>
        <v>0</v>
      </c>
      <c r="J28" s="251">
        <f t="shared" si="32"/>
        <v>12.213999999999999</v>
      </c>
      <c r="K28" s="251">
        <f t="shared" si="32"/>
        <v>1050</v>
      </c>
      <c r="L28" s="251">
        <f t="shared" si="31"/>
        <v>3467.6280000000002</v>
      </c>
      <c r="M28" s="251">
        <f t="shared" si="31"/>
        <v>854</v>
      </c>
      <c r="N28" s="251">
        <f t="shared" ref="N28:AA28" si="33">SUM(N29:N31)</f>
        <v>0</v>
      </c>
      <c r="O28" s="251">
        <f t="shared" si="33"/>
        <v>0</v>
      </c>
      <c r="P28" s="251">
        <f t="shared" si="33"/>
        <v>790.59199999999998</v>
      </c>
      <c r="Q28" s="251">
        <f t="shared" si="33"/>
        <v>271.62200000000001</v>
      </c>
      <c r="R28" s="251">
        <f t="shared" si="33"/>
        <v>0</v>
      </c>
      <c r="S28" s="251">
        <f t="shared" si="33"/>
        <v>12.213999999999999</v>
      </c>
      <c r="T28" s="251">
        <f t="shared" si="33"/>
        <v>259.40800000000002</v>
      </c>
      <c r="U28" s="251">
        <f t="shared" si="33"/>
        <v>0</v>
      </c>
      <c r="V28" s="251">
        <f t="shared" si="33"/>
        <v>0</v>
      </c>
      <c r="W28" s="251">
        <f t="shared" si="33"/>
        <v>12.213999999999999</v>
      </c>
      <c r="X28" s="251">
        <f t="shared" si="33"/>
        <v>259.40800000000002</v>
      </c>
      <c r="Y28" s="251">
        <f t="shared" si="33"/>
        <v>0</v>
      </c>
      <c r="Z28" s="251">
        <f t="shared" si="33"/>
        <v>0</v>
      </c>
      <c r="AA28" s="251">
        <f t="shared" si="33"/>
        <v>0</v>
      </c>
      <c r="AB28" s="403"/>
      <c r="AD28" s="316"/>
      <c r="AE28" s="251">
        <f t="shared" ref="AE28:AF28" si="34">SUM(AE29:AE31)</f>
        <v>12.213999999999999</v>
      </c>
      <c r="AF28" s="251">
        <f t="shared" si="34"/>
        <v>0</v>
      </c>
      <c r="AH28" s="317"/>
      <c r="AJ28" s="185"/>
      <c r="AK28" s="318"/>
      <c r="AR28" s="309" t="e">
        <f>#REF!/#REF!%</f>
        <v>#REF!</v>
      </c>
    </row>
    <row r="29" spans="1:45" s="313" customFormat="1" ht="26.4">
      <c r="A29" s="263">
        <v>1</v>
      </c>
      <c r="B29" s="270" t="s">
        <v>228</v>
      </c>
      <c r="C29" s="402" t="s">
        <v>567</v>
      </c>
      <c r="D29" s="402" t="s">
        <v>232</v>
      </c>
      <c r="E29" s="237">
        <v>1620</v>
      </c>
      <c r="F29" s="254">
        <v>1570</v>
      </c>
      <c r="G29" s="256">
        <v>30</v>
      </c>
      <c r="H29" s="256">
        <v>20</v>
      </c>
      <c r="I29" s="292"/>
      <c r="J29" s="253">
        <v>11.553999999999974</v>
      </c>
      <c r="K29" s="237">
        <v>188</v>
      </c>
      <c r="L29" s="237">
        <v>800</v>
      </c>
      <c r="M29" s="292"/>
      <c r="N29" s="292"/>
      <c r="O29" s="292"/>
      <c r="P29" s="237">
        <v>0</v>
      </c>
      <c r="Q29" s="237">
        <f t="shared" si="14"/>
        <v>199.55399999999997</v>
      </c>
      <c r="R29" s="237">
        <f t="shared" ref="R29" si="35">I29-N29</f>
        <v>0</v>
      </c>
      <c r="S29" s="237">
        <f t="shared" ref="S29" si="36">J29-O29</f>
        <v>11.553999999999974</v>
      </c>
      <c r="T29" s="237">
        <f t="shared" ref="T29" si="37">K29-P29</f>
        <v>188</v>
      </c>
      <c r="U29" s="292"/>
      <c r="V29" s="237">
        <f t="shared" ref="V29:V31" si="38">R29</f>
        <v>0</v>
      </c>
      <c r="W29" s="237">
        <f t="shared" ref="W29:W31" si="39">S29</f>
        <v>11.553999999999974</v>
      </c>
      <c r="X29" s="237">
        <f t="shared" ref="X29:X31" si="40">T29</f>
        <v>188</v>
      </c>
      <c r="Y29" s="237">
        <f t="shared" ref="Y29:Y31" si="41">R29-V29</f>
        <v>0</v>
      </c>
      <c r="Z29" s="237">
        <f t="shared" ref="Z29:Z31" si="42">S29-W29</f>
        <v>0</v>
      </c>
      <c r="AA29" s="237">
        <f t="shared" ref="AA29:AA31" si="43">T29-X29</f>
        <v>0</v>
      </c>
      <c r="AB29" s="421"/>
      <c r="AD29" s="179"/>
      <c r="AE29" s="311">
        <f t="shared" si="23"/>
        <v>11.553999999999974</v>
      </c>
      <c r="AF29" s="311">
        <f t="shared" si="24"/>
        <v>0</v>
      </c>
      <c r="AH29" s="201" t="s">
        <v>138</v>
      </c>
      <c r="AI29" s="247">
        <f t="shared" ref="AI29:AI31" si="44">X29+W29+V29</f>
        <v>199.55399999999997</v>
      </c>
      <c r="AJ29" s="186"/>
      <c r="AK29" s="186"/>
    </row>
    <row r="30" spans="1:45" s="313" customFormat="1" ht="26.4">
      <c r="A30" s="263">
        <v>2</v>
      </c>
      <c r="B30" s="270" t="s">
        <v>229</v>
      </c>
      <c r="C30" s="402" t="s">
        <v>567</v>
      </c>
      <c r="D30" s="402" t="s">
        <v>233</v>
      </c>
      <c r="E30" s="237">
        <v>670</v>
      </c>
      <c r="F30" s="254">
        <v>620</v>
      </c>
      <c r="G30" s="254">
        <v>35.33</v>
      </c>
      <c r="H30" s="254">
        <v>14.67</v>
      </c>
      <c r="I30" s="292"/>
      <c r="J30" s="253">
        <v>0.66000000000002501</v>
      </c>
      <c r="K30" s="237">
        <v>95</v>
      </c>
      <c r="L30" s="237">
        <v>358.185</v>
      </c>
      <c r="M30" s="292"/>
      <c r="N30" s="292"/>
      <c r="O30" s="292"/>
      <c r="P30" s="237">
        <v>23.591999999999999</v>
      </c>
      <c r="Q30" s="237">
        <f t="shared" si="14"/>
        <v>72.068000000000026</v>
      </c>
      <c r="R30" s="237">
        <f t="shared" ref="R30:R31" si="45">I30-N30</f>
        <v>0</v>
      </c>
      <c r="S30" s="237">
        <f t="shared" ref="S30:S31" si="46">J30-O30</f>
        <v>0.66000000000002501</v>
      </c>
      <c r="T30" s="237">
        <f t="shared" ref="T30:T31" si="47">K30-P30</f>
        <v>71.408000000000001</v>
      </c>
      <c r="U30" s="292"/>
      <c r="V30" s="237">
        <f t="shared" si="38"/>
        <v>0</v>
      </c>
      <c r="W30" s="237">
        <f t="shared" si="39"/>
        <v>0.66000000000002501</v>
      </c>
      <c r="X30" s="237">
        <f t="shared" si="40"/>
        <v>71.408000000000001</v>
      </c>
      <c r="Y30" s="237">
        <f t="shared" si="41"/>
        <v>0</v>
      </c>
      <c r="Z30" s="237">
        <f t="shared" si="42"/>
        <v>0</v>
      </c>
      <c r="AA30" s="237">
        <f t="shared" si="43"/>
        <v>0</v>
      </c>
      <c r="AB30" s="421"/>
      <c r="AD30" s="179"/>
      <c r="AE30" s="311">
        <f t="shared" si="23"/>
        <v>0.66000000000002501</v>
      </c>
      <c r="AF30" s="311">
        <f t="shared" si="24"/>
        <v>0</v>
      </c>
      <c r="AH30" s="225" t="s">
        <v>140</v>
      </c>
      <c r="AI30" s="247">
        <f t="shared" si="44"/>
        <v>72.068000000000026</v>
      </c>
      <c r="AJ30" s="186"/>
      <c r="AK30" s="186"/>
      <c r="AS30" s="319" t="e">
        <f>#REF!+#REF!</f>
        <v>#REF!</v>
      </c>
    </row>
    <row r="31" spans="1:45" s="313" customFormat="1" ht="26.4">
      <c r="A31" s="263">
        <v>3</v>
      </c>
      <c r="B31" s="270" t="s">
        <v>230</v>
      </c>
      <c r="C31" s="402" t="s">
        <v>567</v>
      </c>
      <c r="D31" s="402" t="s">
        <v>234</v>
      </c>
      <c r="E31" s="237">
        <v>2500</v>
      </c>
      <c r="F31" s="254">
        <v>2480</v>
      </c>
      <c r="G31" s="254">
        <v>20</v>
      </c>
      <c r="H31" s="254"/>
      <c r="I31" s="292"/>
      <c r="J31" s="253">
        <v>0</v>
      </c>
      <c r="K31" s="237">
        <v>767</v>
      </c>
      <c r="L31" s="237">
        <v>2309.4430000000002</v>
      </c>
      <c r="M31" s="237">
        <v>854</v>
      </c>
      <c r="N31" s="292"/>
      <c r="O31" s="292"/>
      <c r="P31" s="237">
        <v>767</v>
      </c>
      <c r="Q31" s="237">
        <f t="shared" si="14"/>
        <v>0</v>
      </c>
      <c r="R31" s="237">
        <f t="shared" si="45"/>
        <v>0</v>
      </c>
      <c r="S31" s="237">
        <f t="shared" si="46"/>
        <v>0</v>
      </c>
      <c r="T31" s="237">
        <f t="shared" si="47"/>
        <v>0</v>
      </c>
      <c r="U31" s="237"/>
      <c r="V31" s="237">
        <f t="shared" si="38"/>
        <v>0</v>
      </c>
      <c r="W31" s="237">
        <f t="shared" si="39"/>
        <v>0</v>
      </c>
      <c r="X31" s="237">
        <f t="shared" si="40"/>
        <v>0</v>
      </c>
      <c r="Y31" s="237">
        <f t="shared" si="41"/>
        <v>0</v>
      </c>
      <c r="Z31" s="237">
        <f t="shared" si="42"/>
        <v>0</v>
      </c>
      <c r="AA31" s="237">
        <f t="shared" si="43"/>
        <v>0</v>
      </c>
      <c r="AB31" s="421"/>
      <c r="AD31" s="179"/>
      <c r="AE31" s="311">
        <f t="shared" si="23"/>
        <v>0</v>
      </c>
      <c r="AF31" s="311">
        <f t="shared" si="24"/>
        <v>0</v>
      </c>
      <c r="AH31" s="201" t="s">
        <v>553</v>
      </c>
      <c r="AI31" s="247">
        <f t="shared" si="44"/>
        <v>0</v>
      </c>
      <c r="AJ31" s="186"/>
      <c r="AK31" s="186"/>
    </row>
    <row r="32" spans="1:45" s="220" customFormat="1" ht="35.1" customHeight="1">
      <c r="A32" s="371" t="s">
        <v>1</v>
      </c>
      <c r="B32" s="372" t="s">
        <v>33</v>
      </c>
      <c r="C32" s="422"/>
      <c r="D32" s="423"/>
      <c r="E32" s="374">
        <f>E33</f>
        <v>183947</v>
      </c>
      <c r="F32" s="374">
        <f t="shared" ref="F32:AA32" si="48">F33</f>
        <v>176097.04800000001</v>
      </c>
      <c r="G32" s="374">
        <f t="shared" si="48"/>
        <v>7799</v>
      </c>
      <c r="H32" s="374">
        <f t="shared" si="48"/>
        <v>50.951999999999998</v>
      </c>
      <c r="I32" s="374">
        <f t="shared" si="48"/>
        <v>1066.9219999999998</v>
      </c>
      <c r="J32" s="374">
        <f t="shared" si="48"/>
        <v>6129.0959999999995</v>
      </c>
      <c r="K32" s="374">
        <f t="shared" si="48"/>
        <v>53216.999999999985</v>
      </c>
      <c r="L32" s="374">
        <f t="shared" si="48"/>
        <v>145568.90800000005</v>
      </c>
      <c r="M32" s="374">
        <f t="shared" si="48"/>
        <v>34242.36</v>
      </c>
      <c r="N32" s="374">
        <f t="shared" si="48"/>
        <v>799.43599999999992</v>
      </c>
      <c r="O32" s="374">
        <f t="shared" si="48"/>
        <v>5700</v>
      </c>
      <c r="P32" s="506">
        <f t="shared" si="48"/>
        <v>41379.944999999992</v>
      </c>
      <c r="Q32" s="374">
        <f t="shared" si="48"/>
        <v>12533.636999999999</v>
      </c>
      <c r="R32" s="374">
        <f t="shared" si="48"/>
        <v>267.48599999999988</v>
      </c>
      <c r="S32" s="374">
        <f t="shared" si="48"/>
        <v>429.096</v>
      </c>
      <c r="T32" s="374">
        <f t="shared" si="48"/>
        <v>11837.054999999998</v>
      </c>
      <c r="U32" s="374">
        <f t="shared" si="48"/>
        <v>0</v>
      </c>
      <c r="V32" s="374">
        <f t="shared" si="48"/>
        <v>267.48599999999988</v>
      </c>
      <c r="W32" s="374">
        <f t="shared" si="48"/>
        <v>429.096</v>
      </c>
      <c r="X32" s="374">
        <f t="shared" si="48"/>
        <v>11837.054999999998</v>
      </c>
      <c r="Y32" s="374">
        <f t="shared" si="48"/>
        <v>0</v>
      </c>
      <c r="Z32" s="374">
        <f t="shared" si="48"/>
        <v>0</v>
      </c>
      <c r="AA32" s="374">
        <f t="shared" si="48"/>
        <v>0</v>
      </c>
      <c r="AB32" s="422"/>
      <c r="AD32" s="316"/>
      <c r="AE32" s="374">
        <f t="shared" ref="AE32:AF32" si="49">AE33</f>
        <v>7196.018</v>
      </c>
      <c r="AF32" s="374">
        <f t="shared" si="49"/>
        <v>6499.4359999999997</v>
      </c>
      <c r="AH32" s="223"/>
      <c r="AI32" s="323">
        <f>X32+W32+V32</f>
        <v>12533.636999999999</v>
      </c>
      <c r="AJ32" s="439">
        <f>X32+W32+V32</f>
        <v>12533.636999999999</v>
      </c>
      <c r="AK32" s="185"/>
      <c r="AM32" s="507">
        <f>P32+O32+N32</f>
        <v>47879.380999999994</v>
      </c>
      <c r="AR32" s="320" t="e">
        <f>#REF!/#REF!%</f>
        <v>#REF!</v>
      </c>
    </row>
    <row r="33" spans="1:45" s="220" customFormat="1" ht="66.75" customHeight="1">
      <c r="A33" s="294" t="s">
        <v>2</v>
      </c>
      <c r="B33" s="300" t="s">
        <v>235</v>
      </c>
      <c r="C33" s="419"/>
      <c r="D33" s="414"/>
      <c r="E33" s="257">
        <f>E34+E55</f>
        <v>183947</v>
      </c>
      <c r="F33" s="257">
        <f t="shared" ref="F33:AA33" si="50">F34+F55</f>
        <v>176097.04800000001</v>
      </c>
      <c r="G33" s="257">
        <f t="shared" si="50"/>
        <v>7799</v>
      </c>
      <c r="H33" s="257">
        <f t="shared" si="50"/>
        <v>50.951999999999998</v>
      </c>
      <c r="I33" s="257">
        <f t="shared" si="50"/>
        <v>1066.9219999999998</v>
      </c>
      <c r="J33" s="257">
        <f t="shared" si="50"/>
        <v>6129.0959999999995</v>
      </c>
      <c r="K33" s="257">
        <f t="shared" si="50"/>
        <v>53216.999999999985</v>
      </c>
      <c r="L33" s="257">
        <f t="shared" si="50"/>
        <v>145568.90800000005</v>
      </c>
      <c r="M33" s="257">
        <f t="shared" si="50"/>
        <v>34242.36</v>
      </c>
      <c r="N33" s="257">
        <f t="shared" si="50"/>
        <v>799.43599999999992</v>
      </c>
      <c r="O33" s="257">
        <f t="shared" si="50"/>
        <v>5700</v>
      </c>
      <c r="P33" s="257">
        <f t="shared" si="50"/>
        <v>41379.944999999992</v>
      </c>
      <c r="Q33" s="257">
        <f t="shared" si="50"/>
        <v>12533.636999999999</v>
      </c>
      <c r="R33" s="257">
        <f t="shared" si="50"/>
        <v>267.48599999999988</v>
      </c>
      <c r="S33" s="257">
        <f t="shared" si="50"/>
        <v>429.096</v>
      </c>
      <c r="T33" s="257">
        <f t="shared" si="50"/>
        <v>11837.054999999998</v>
      </c>
      <c r="U33" s="257">
        <f t="shared" si="50"/>
        <v>0</v>
      </c>
      <c r="V33" s="257">
        <f t="shared" si="50"/>
        <v>267.48599999999988</v>
      </c>
      <c r="W33" s="257">
        <f t="shared" si="50"/>
        <v>429.096</v>
      </c>
      <c r="X33" s="257">
        <f t="shared" si="50"/>
        <v>11837.054999999998</v>
      </c>
      <c r="Y33" s="257">
        <f t="shared" si="50"/>
        <v>0</v>
      </c>
      <c r="Z33" s="257">
        <f t="shared" si="50"/>
        <v>0</v>
      </c>
      <c r="AA33" s="257">
        <f t="shared" si="50"/>
        <v>0</v>
      </c>
      <c r="AB33" s="419"/>
      <c r="AD33" s="316"/>
      <c r="AE33" s="257">
        <f t="shared" ref="AE33:AF33" si="51">AE34+AE55</f>
        <v>7196.018</v>
      </c>
      <c r="AF33" s="257">
        <f t="shared" si="51"/>
        <v>6499.4359999999997</v>
      </c>
      <c r="AH33" s="223"/>
      <c r="AJ33" s="185"/>
      <c r="AK33" s="185"/>
      <c r="AS33" s="321" t="e">
        <f>#REF!-#REF!</f>
        <v>#REF!</v>
      </c>
    </row>
    <row r="34" spans="1:45" s="98" customFormat="1" ht="27.6">
      <c r="A34" s="255" t="s">
        <v>19</v>
      </c>
      <c r="B34" s="268" t="s">
        <v>40</v>
      </c>
      <c r="C34" s="403"/>
      <c r="D34" s="404"/>
      <c r="E34" s="251">
        <f>SUM(E35:E54)</f>
        <v>182947</v>
      </c>
      <c r="F34" s="251">
        <f t="shared" ref="F34:M34" si="52">SUM(F35:F54)</f>
        <v>175118</v>
      </c>
      <c r="G34" s="251">
        <f t="shared" si="52"/>
        <v>7799</v>
      </c>
      <c r="H34" s="251">
        <f t="shared" si="52"/>
        <v>30</v>
      </c>
      <c r="I34" s="251">
        <f t="shared" ref="I34:K34" si="53">SUM(I35:I54)</f>
        <v>1066.9219999999998</v>
      </c>
      <c r="J34" s="251">
        <f t="shared" si="53"/>
        <v>6129.0959999999995</v>
      </c>
      <c r="K34" s="251">
        <f t="shared" si="53"/>
        <v>52544.999999999985</v>
      </c>
      <c r="L34" s="251">
        <f t="shared" si="52"/>
        <v>144577.54500000004</v>
      </c>
      <c r="M34" s="251">
        <f t="shared" si="52"/>
        <v>34242.36</v>
      </c>
      <c r="N34" s="251">
        <f t="shared" ref="N34:AA34" si="54">SUM(N35:N54)</f>
        <v>799.43599999999992</v>
      </c>
      <c r="O34" s="251">
        <f t="shared" si="54"/>
        <v>5700</v>
      </c>
      <c r="P34" s="251">
        <f t="shared" si="54"/>
        <v>40707.944999999992</v>
      </c>
      <c r="Q34" s="251">
        <f t="shared" si="54"/>
        <v>12533.636999999999</v>
      </c>
      <c r="R34" s="251">
        <f t="shared" si="54"/>
        <v>267.48599999999988</v>
      </c>
      <c r="S34" s="251">
        <f t="shared" si="54"/>
        <v>429.096</v>
      </c>
      <c r="T34" s="251">
        <f t="shared" si="54"/>
        <v>11837.054999999998</v>
      </c>
      <c r="U34" s="251">
        <f t="shared" si="54"/>
        <v>0</v>
      </c>
      <c r="V34" s="251">
        <f t="shared" si="54"/>
        <v>267.48599999999988</v>
      </c>
      <c r="W34" s="251">
        <f t="shared" si="54"/>
        <v>429.096</v>
      </c>
      <c r="X34" s="251">
        <f t="shared" si="54"/>
        <v>11837.054999999998</v>
      </c>
      <c r="Y34" s="251">
        <f t="shared" si="54"/>
        <v>0</v>
      </c>
      <c r="Z34" s="251">
        <f t="shared" si="54"/>
        <v>0</v>
      </c>
      <c r="AA34" s="251">
        <f t="shared" si="54"/>
        <v>0</v>
      </c>
      <c r="AB34" s="403"/>
      <c r="AD34" s="219"/>
      <c r="AE34" s="251">
        <f t="shared" ref="AE34:AF34" si="55">SUM(AE35:AE54)</f>
        <v>7196.018</v>
      </c>
      <c r="AF34" s="251">
        <f t="shared" si="55"/>
        <v>6499.4359999999997</v>
      </c>
      <c r="AH34" s="223"/>
      <c r="AJ34" s="185"/>
      <c r="AK34" s="185"/>
      <c r="AR34" s="309" t="e">
        <f>#REF!/#REF!%</f>
        <v>#REF!</v>
      </c>
    </row>
    <row r="35" spans="1:45" s="98" customFormat="1" ht="48">
      <c r="A35" s="263">
        <v>1</v>
      </c>
      <c r="B35" s="270" t="s">
        <v>236</v>
      </c>
      <c r="C35" s="402" t="s">
        <v>566</v>
      </c>
      <c r="D35" s="402" t="s">
        <v>254</v>
      </c>
      <c r="E35" s="237">
        <v>20000</v>
      </c>
      <c r="F35" s="237">
        <v>20000</v>
      </c>
      <c r="G35" s="264"/>
      <c r="H35" s="264"/>
      <c r="I35" s="264"/>
      <c r="J35" s="264"/>
      <c r="K35" s="237">
        <v>6500</v>
      </c>
      <c r="L35" s="237">
        <v>19770</v>
      </c>
      <c r="M35" s="237">
        <v>1850</v>
      </c>
      <c r="N35" s="264"/>
      <c r="O35" s="264"/>
      <c r="P35" s="237">
        <v>6500</v>
      </c>
      <c r="Q35" s="237">
        <f t="shared" ref="Q35:Q56" si="56">R35+S35+T35</f>
        <v>0</v>
      </c>
      <c r="R35" s="237">
        <f t="shared" ref="R35" si="57">I35-N35</f>
        <v>0</v>
      </c>
      <c r="S35" s="237">
        <f t="shared" ref="S35" si="58">J35-O35</f>
        <v>0</v>
      </c>
      <c r="T35" s="237">
        <f t="shared" ref="T35" si="59">K35-P35</f>
        <v>0</v>
      </c>
      <c r="U35" s="237"/>
      <c r="V35" s="237">
        <f t="shared" ref="V35:V54" si="60">R35</f>
        <v>0</v>
      </c>
      <c r="W35" s="237">
        <f t="shared" ref="W35:W54" si="61">S35</f>
        <v>0</v>
      </c>
      <c r="X35" s="237">
        <f t="shared" ref="X35:X54" si="62">T35</f>
        <v>0</v>
      </c>
      <c r="Y35" s="237">
        <f t="shared" ref="Y35:Y54" si="63">R35-V35</f>
        <v>0</v>
      </c>
      <c r="Z35" s="237">
        <f t="shared" ref="Z35:Z54" si="64">S35-W35</f>
        <v>0</v>
      </c>
      <c r="AA35" s="237">
        <f t="shared" ref="AA35:AA54" si="65">T35-X35</f>
        <v>0</v>
      </c>
      <c r="AB35" s="403"/>
      <c r="AD35" s="202"/>
      <c r="AE35" s="311">
        <f t="shared" ref="AE35" si="66">J35+I35</f>
        <v>0</v>
      </c>
      <c r="AF35" s="311">
        <f t="shared" ref="AF35" si="67">O35+N35</f>
        <v>0</v>
      </c>
      <c r="AH35" s="201" t="s">
        <v>553</v>
      </c>
      <c r="AJ35" s="188"/>
      <c r="AK35" s="188"/>
    </row>
    <row r="36" spans="1:45" s="98" customFormat="1" ht="57.9" customHeight="1">
      <c r="A36" s="263">
        <v>2</v>
      </c>
      <c r="B36" s="270" t="s">
        <v>546</v>
      </c>
      <c r="C36" s="402" t="s">
        <v>566</v>
      </c>
      <c r="D36" s="402" t="s">
        <v>255</v>
      </c>
      <c r="E36" s="237">
        <v>35000</v>
      </c>
      <c r="F36" s="237">
        <v>35000</v>
      </c>
      <c r="G36" s="264"/>
      <c r="H36" s="264"/>
      <c r="I36" s="264"/>
      <c r="J36" s="264"/>
      <c r="K36" s="237">
        <v>12047</v>
      </c>
      <c r="L36" s="237">
        <v>30901.886999999999</v>
      </c>
      <c r="M36" s="237">
        <v>13684</v>
      </c>
      <c r="N36" s="264"/>
      <c r="O36" s="264"/>
      <c r="P36" s="237">
        <v>11698.833999999999</v>
      </c>
      <c r="Q36" s="237">
        <f t="shared" si="56"/>
        <v>348.16600000000108</v>
      </c>
      <c r="R36" s="237">
        <f t="shared" ref="R36:R54" si="68">I36-N36</f>
        <v>0</v>
      </c>
      <c r="S36" s="237">
        <f t="shared" ref="S36:S54" si="69">J36-O36</f>
        <v>0</v>
      </c>
      <c r="T36" s="237">
        <f t="shared" ref="T36:T54" si="70">K36-P36</f>
        <v>348.16600000000108</v>
      </c>
      <c r="U36" s="237"/>
      <c r="V36" s="237">
        <f t="shared" si="60"/>
        <v>0</v>
      </c>
      <c r="W36" s="237">
        <f t="shared" si="61"/>
        <v>0</v>
      </c>
      <c r="X36" s="237">
        <f t="shared" si="62"/>
        <v>348.16600000000108</v>
      </c>
      <c r="Y36" s="237">
        <f t="shared" si="63"/>
        <v>0</v>
      </c>
      <c r="Z36" s="237">
        <f t="shared" si="64"/>
        <v>0</v>
      </c>
      <c r="AA36" s="237">
        <f t="shared" si="65"/>
        <v>0</v>
      </c>
      <c r="AB36" s="403"/>
      <c r="AD36" s="202"/>
      <c r="AE36" s="311">
        <f t="shared" ref="AE36:AE56" si="71">J36+I36</f>
        <v>0</v>
      </c>
      <c r="AF36" s="311">
        <f t="shared" ref="AF36:AF56" si="72">O36+N36</f>
        <v>0</v>
      </c>
      <c r="AH36" s="201" t="s">
        <v>553</v>
      </c>
      <c r="AJ36" s="188"/>
      <c r="AK36" s="188"/>
    </row>
    <row r="37" spans="1:45" s="98" customFormat="1" ht="57.9" customHeight="1">
      <c r="A37" s="263">
        <v>3</v>
      </c>
      <c r="B37" s="270" t="s">
        <v>237</v>
      </c>
      <c r="C37" s="402" t="s">
        <v>566</v>
      </c>
      <c r="D37" s="402" t="s">
        <v>256</v>
      </c>
      <c r="E37" s="237">
        <v>35000</v>
      </c>
      <c r="F37" s="237">
        <v>35000</v>
      </c>
      <c r="G37" s="264"/>
      <c r="H37" s="264"/>
      <c r="I37" s="264"/>
      <c r="J37" s="237">
        <v>4700</v>
      </c>
      <c r="K37" s="237">
        <v>14005.962</v>
      </c>
      <c r="L37" s="237">
        <v>16989.989000000001</v>
      </c>
      <c r="M37" s="237">
        <v>18651</v>
      </c>
      <c r="N37" s="264"/>
      <c r="O37" s="237">
        <v>4700</v>
      </c>
      <c r="P37" s="237">
        <v>5635.3940000000002</v>
      </c>
      <c r="Q37" s="237">
        <f t="shared" si="56"/>
        <v>8370.5679999999993</v>
      </c>
      <c r="R37" s="237">
        <f t="shared" si="68"/>
        <v>0</v>
      </c>
      <c r="S37" s="237">
        <f t="shared" si="69"/>
        <v>0</v>
      </c>
      <c r="T37" s="237">
        <f t="shared" si="70"/>
        <v>8370.5679999999993</v>
      </c>
      <c r="U37" s="237"/>
      <c r="V37" s="237">
        <f t="shared" si="60"/>
        <v>0</v>
      </c>
      <c r="W37" s="237">
        <f t="shared" si="61"/>
        <v>0</v>
      </c>
      <c r="X37" s="237">
        <f t="shared" si="62"/>
        <v>8370.5679999999993</v>
      </c>
      <c r="Y37" s="237">
        <f t="shared" si="63"/>
        <v>0</v>
      </c>
      <c r="Z37" s="237">
        <f t="shared" si="64"/>
        <v>0</v>
      </c>
      <c r="AA37" s="237">
        <f t="shared" si="65"/>
        <v>0</v>
      </c>
      <c r="AB37" s="403"/>
      <c r="AD37" s="202"/>
      <c r="AE37" s="311">
        <f t="shared" si="71"/>
        <v>4700</v>
      </c>
      <c r="AF37" s="311">
        <f t="shared" si="72"/>
        <v>4700</v>
      </c>
      <c r="AH37" s="201" t="s">
        <v>553</v>
      </c>
      <c r="AJ37" s="188"/>
      <c r="AK37" s="188"/>
    </row>
    <row r="38" spans="1:45" s="98" customFormat="1" ht="26.4">
      <c r="A38" s="263">
        <v>4</v>
      </c>
      <c r="B38" s="270" t="s">
        <v>238</v>
      </c>
      <c r="C38" s="402" t="s">
        <v>566</v>
      </c>
      <c r="D38" s="402" t="s">
        <v>257</v>
      </c>
      <c r="E38" s="237">
        <v>4556</v>
      </c>
      <c r="F38" s="237">
        <v>4556</v>
      </c>
      <c r="G38" s="264"/>
      <c r="H38" s="264"/>
      <c r="I38" s="264"/>
      <c r="J38" s="264"/>
      <c r="K38" s="237">
        <v>1088.6779999999999</v>
      </c>
      <c r="L38" s="237">
        <v>4211.6779999999999</v>
      </c>
      <c r="M38" s="237"/>
      <c r="N38" s="264"/>
      <c r="O38" s="264"/>
      <c r="P38" s="237">
        <v>1088.6779999999999</v>
      </c>
      <c r="Q38" s="237">
        <f t="shared" si="56"/>
        <v>0</v>
      </c>
      <c r="R38" s="237">
        <f t="shared" si="68"/>
        <v>0</v>
      </c>
      <c r="S38" s="237">
        <f t="shared" si="69"/>
        <v>0</v>
      </c>
      <c r="T38" s="237">
        <f t="shared" si="70"/>
        <v>0</v>
      </c>
      <c r="U38" s="237"/>
      <c r="V38" s="237">
        <f t="shared" si="60"/>
        <v>0</v>
      </c>
      <c r="W38" s="237">
        <f t="shared" si="61"/>
        <v>0</v>
      </c>
      <c r="X38" s="237">
        <f t="shared" si="62"/>
        <v>0</v>
      </c>
      <c r="Y38" s="237">
        <f t="shared" si="63"/>
        <v>0</v>
      </c>
      <c r="Z38" s="237">
        <f t="shared" si="64"/>
        <v>0</v>
      </c>
      <c r="AA38" s="237">
        <f t="shared" si="65"/>
        <v>0</v>
      </c>
      <c r="AB38" s="395"/>
      <c r="AD38" s="202"/>
      <c r="AE38" s="311">
        <f t="shared" si="71"/>
        <v>0</v>
      </c>
      <c r="AF38" s="311">
        <f t="shared" si="72"/>
        <v>0</v>
      </c>
      <c r="AH38" s="201" t="s">
        <v>553</v>
      </c>
      <c r="AJ38" s="188"/>
      <c r="AK38" s="188"/>
    </row>
    <row r="39" spans="1:45" s="98" customFormat="1" ht="26.4">
      <c r="A39" s="263">
        <v>5</v>
      </c>
      <c r="B39" s="270" t="s">
        <v>239</v>
      </c>
      <c r="C39" s="402" t="s">
        <v>566</v>
      </c>
      <c r="D39" s="402" t="s">
        <v>258</v>
      </c>
      <c r="E39" s="237">
        <v>4000</v>
      </c>
      <c r="F39" s="237">
        <v>4000</v>
      </c>
      <c r="G39" s="264"/>
      <c r="H39" s="264"/>
      <c r="I39" s="264"/>
      <c r="J39" s="264"/>
      <c r="K39" s="237">
        <v>1145.2060000000001</v>
      </c>
      <c r="L39" s="237">
        <v>3945.2060000000001</v>
      </c>
      <c r="M39" s="237"/>
      <c r="N39" s="264"/>
      <c r="O39" s="264"/>
      <c r="P39" s="237">
        <v>1145.2059999999999</v>
      </c>
      <c r="Q39" s="237">
        <f t="shared" si="56"/>
        <v>0</v>
      </c>
      <c r="R39" s="237">
        <f t="shared" si="68"/>
        <v>0</v>
      </c>
      <c r="S39" s="237">
        <f t="shared" si="69"/>
        <v>0</v>
      </c>
      <c r="T39" s="237">
        <f t="shared" si="70"/>
        <v>0</v>
      </c>
      <c r="U39" s="237"/>
      <c r="V39" s="237">
        <f t="shared" si="60"/>
        <v>0</v>
      </c>
      <c r="W39" s="237">
        <f t="shared" si="61"/>
        <v>0</v>
      </c>
      <c r="X39" s="237">
        <f t="shared" si="62"/>
        <v>0</v>
      </c>
      <c r="Y39" s="237">
        <f t="shared" si="63"/>
        <v>0</v>
      </c>
      <c r="Z39" s="237">
        <f t="shared" si="64"/>
        <v>0</v>
      </c>
      <c r="AA39" s="237">
        <f t="shared" si="65"/>
        <v>0</v>
      </c>
      <c r="AB39" s="395"/>
      <c r="AD39" s="202"/>
      <c r="AE39" s="311">
        <f t="shared" si="71"/>
        <v>0</v>
      </c>
      <c r="AF39" s="311">
        <f t="shared" si="72"/>
        <v>0</v>
      </c>
      <c r="AH39" s="201" t="s">
        <v>553</v>
      </c>
      <c r="AJ39" s="188"/>
      <c r="AK39" s="188"/>
    </row>
    <row r="40" spans="1:45" s="98" customFormat="1" ht="26.4">
      <c r="A40" s="263">
        <v>6</v>
      </c>
      <c r="B40" s="270" t="s">
        <v>240</v>
      </c>
      <c r="C40" s="402" t="s">
        <v>566</v>
      </c>
      <c r="D40" s="402" t="s">
        <v>259</v>
      </c>
      <c r="E40" s="237">
        <v>5400</v>
      </c>
      <c r="F40" s="237">
        <v>5400</v>
      </c>
      <c r="G40" s="264"/>
      <c r="H40" s="264"/>
      <c r="I40" s="264"/>
      <c r="J40" s="264"/>
      <c r="K40" s="237">
        <v>1236.6809999999996</v>
      </c>
      <c r="L40" s="237">
        <v>4996.6809999999996</v>
      </c>
      <c r="M40" s="237"/>
      <c r="N40" s="264"/>
      <c r="O40" s="264"/>
      <c r="P40" s="237">
        <v>1236.681</v>
      </c>
      <c r="Q40" s="237">
        <f t="shared" si="56"/>
        <v>0</v>
      </c>
      <c r="R40" s="237">
        <f t="shared" si="68"/>
        <v>0</v>
      </c>
      <c r="S40" s="237">
        <f t="shared" si="69"/>
        <v>0</v>
      </c>
      <c r="T40" s="237">
        <f t="shared" si="70"/>
        <v>0</v>
      </c>
      <c r="U40" s="237"/>
      <c r="V40" s="237">
        <f t="shared" si="60"/>
        <v>0</v>
      </c>
      <c r="W40" s="237">
        <f t="shared" si="61"/>
        <v>0</v>
      </c>
      <c r="X40" s="237">
        <f t="shared" si="62"/>
        <v>0</v>
      </c>
      <c r="Y40" s="237">
        <f t="shared" si="63"/>
        <v>0</v>
      </c>
      <c r="Z40" s="237">
        <f t="shared" si="64"/>
        <v>0</v>
      </c>
      <c r="AA40" s="237">
        <f t="shared" si="65"/>
        <v>0</v>
      </c>
      <c r="AB40" s="395"/>
      <c r="AD40" s="202"/>
      <c r="AE40" s="311">
        <f t="shared" si="71"/>
        <v>0</v>
      </c>
      <c r="AF40" s="311">
        <f t="shared" si="72"/>
        <v>0</v>
      </c>
      <c r="AH40" s="201" t="s">
        <v>553</v>
      </c>
      <c r="AJ40" s="188"/>
      <c r="AK40" s="188"/>
    </row>
    <row r="41" spans="1:45" s="98" customFormat="1" ht="26.4">
      <c r="A41" s="263">
        <v>7</v>
      </c>
      <c r="B41" s="270" t="s">
        <v>241</v>
      </c>
      <c r="C41" s="402" t="s">
        <v>566</v>
      </c>
      <c r="D41" s="402" t="s">
        <v>260</v>
      </c>
      <c r="E41" s="237">
        <v>5000</v>
      </c>
      <c r="F41" s="237">
        <v>5000</v>
      </c>
      <c r="G41" s="264"/>
      <c r="H41" s="264"/>
      <c r="I41" s="264"/>
      <c r="J41" s="264"/>
      <c r="K41" s="237">
        <v>1429.3630000000003</v>
      </c>
      <c r="L41" s="237">
        <v>3929.3629999999998</v>
      </c>
      <c r="M41" s="237"/>
      <c r="N41" s="264"/>
      <c r="O41" s="264"/>
      <c r="P41" s="237">
        <v>1429.3630000000001</v>
      </c>
      <c r="Q41" s="237">
        <f t="shared" si="56"/>
        <v>0</v>
      </c>
      <c r="R41" s="237">
        <f t="shared" si="68"/>
        <v>0</v>
      </c>
      <c r="S41" s="237">
        <f t="shared" si="69"/>
        <v>0</v>
      </c>
      <c r="T41" s="237">
        <f t="shared" si="70"/>
        <v>0</v>
      </c>
      <c r="U41" s="237"/>
      <c r="V41" s="237">
        <f t="shared" si="60"/>
        <v>0</v>
      </c>
      <c r="W41" s="237">
        <f t="shared" si="61"/>
        <v>0</v>
      </c>
      <c r="X41" s="237">
        <f t="shared" si="62"/>
        <v>0</v>
      </c>
      <c r="Y41" s="237">
        <f t="shared" si="63"/>
        <v>0</v>
      </c>
      <c r="Z41" s="237">
        <f t="shared" si="64"/>
        <v>0</v>
      </c>
      <c r="AA41" s="237">
        <f t="shared" si="65"/>
        <v>0</v>
      </c>
      <c r="AB41" s="395"/>
      <c r="AD41" s="202"/>
      <c r="AE41" s="311">
        <f t="shared" si="71"/>
        <v>0</v>
      </c>
      <c r="AF41" s="311">
        <f t="shared" si="72"/>
        <v>0</v>
      </c>
      <c r="AH41" s="201" t="s">
        <v>553</v>
      </c>
      <c r="AJ41" s="188"/>
      <c r="AK41" s="188"/>
    </row>
    <row r="42" spans="1:45" s="98" customFormat="1" ht="52.8">
      <c r="A42" s="263">
        <v>8</v>
      </c>
      <c r="B42" s="270" t="s">
        <v>242</v>
      </c>
      <c r="C42" s="402" t="s">
        <v>566</v>
      </c>
      <c r="D42" s="402" t="s">
        <v>261</v>
      </c>
      <c r="E42" s="237">
        <v>24841</v>
      </c>
      <c r="F42" s="237">
        <v>21342</v>
      </c>
      <c r="G42" s="280">
        <f>4170-671</f>
        <v>3499</v>
      </c>
      <c r="H42" s="264"/>
      <c r="I42" s="264"/>
      <c r="J42" s="264"/>
      <c r="K42" s="237">
        <v>7003</v>
      </c>
      <c r="L42" s="237">
        <v>16544.694</v>
      </c>
      <c r="M42" s="237"/>
      <c r="N42" s="264"/>
      <c r="O42" s="264"/>
      <c r="P42" s="237">
        <v>4281.1840000000002</v>
      </c>
      <c r="Q42" s="237">
        <f t="shared" si="56"/>
        <v>2721.8159999999998</v>
      </c>
      <c r="R42" s="237">
        <f t="shared" si="68"/>
        <v>0</v>
      </c>
      <c r="S42" s="237">
        <f t="shared" si="69"/>
        <v>0</v>
      </c>
      <c r="T42" s="237">
        <f t="shared" si="70"/>
        <v>2721.8159999999998</v>
      </c>
      <c r="U42" s="237"/>
      <c r="V42" s="237">
        <f t="shared" si="60"/>
        <v>0</v>
      </c>
      <c r="W42" s="237">
        <f t="shared" si="61"/>
        <v>0</v>
      </c>
      <c r="X42" s="237">
        <f t="shared" si="62"/>
        <v>2721.8159999999998</v>
      </c>
      <c r="Y42" s="237">
        <f t="shared" si="63"/>
        <v>0</v>
      </c>
      <c r="Z42" s="237">
        <f t="shared" si="64"/>
        <v>0</v>
      </c>
      <c r="AA42" s="237">
        <f t="shared" si="65"/>
        <v>0</v>
      </c>
      <c r="AB42" s="403"/>
      <c r="AD42" s="202"/>
      <c r="AE42" s="311">
        <f t="shared" si="71"/>
        <v>0</v>
      </c>
      <c r="AF42" s="311">
        <f t="shared" si="72"/>
        <v>0</v>
      </c>
      <c r="AH42" s="201" t="s">
        <v>553</v>
      </c>
      <c r="AJ42" s="188"/>
      <c r="AK42" s="188"/>
    </row>
    <row r="43" spans="1:45" s="98" customFormat="1" ht="24">
      <c r="A43" s="263">
        <v>9</v>
      </c>
      <c r="B43" s="270" t="s">
        <v>243</v>
      </c>
      <c r="C43" s="402" t="s">
        <v>566</v>
      </c>
      <c r="D43" s="402" t="s">
        <v>262</v>
      </c>
      <c r="E43" s="237">
        <v>4000</v>
      </c>
      <c r="F43" s="237">
        <v>4000</v>
      </c>
      <c r="G43" s="264"/>
      <c r="H43" s="264"/>
      <c r="I43" s="264"/>
      <c r="J43" s="264"/>
      <c r="K43" s="237">
        <v>1045.376</v>
      </c>
      <c r="L43" s="237">
        <v>3845.3760000000002</v>
      </c>
      <c r="M43" s="237"/>
      <c r="N43" s="264"/>
      <c r="O43" s="264"/>
      <c r="P43" s="237">
        <v>1045.376</v>
      </c>
      <c r="Q43" s="237">
        <f t="shared" si="56"/>
        <v>0</v>
      </c>
      <c r="R43" s="237">
        <f t="shared" si="68"/>
        <v>0</v>
      </c>
      <c r="S43" s="237">
        <f t="shared" si="69"/>
        <v>0</v>
      </c>
      <c r="T43" s="237">
        <f t="shared" si="70"/>
        <v>0</v>
      </c>
      <c r="U43" s="237"/>
      <c r="V43" s="237">
        <f t="shared" si="60"/>
        <v>0</v>
      </c>
      <c r="W43" s="237">
        <f t="shared" si="61"/>
        <v>0</v>
      </c>
      <c r="X43" s="237">
        <f t="shared" si="62"/>
        <v>0</v>
      </c>
      <c r="Y43" s="237">
        <f t="shared" si="63"/>
        <v>0</v>
      </c>
      <c r="Z43" s="237">
        <f t="shared" si="64"/>
        <v>0</v>
      </c>
      <c r="AA43" s="237">
        <f t="shared" si="65"/>
        <v>0</v>
      </c>
      <c r="AB43" s="395"/>
      <c r="AD43" s="202"/>
      <c r="AE43" s="311">
        <f t="shared" si="71"/>
        <v>0</v>
      </c>
      <c r="AF43" s="311">
        <f t="shared" si="72"/>
        <v>0</v>
      </c>
      <c r="AH43" s="201" t="s">
        <v>553</v>
      </c>
      <c r="AJ43" s="188"/>
      <c r="AK43" s="188"/>
    </row>
    <row r="44" spans="1:45" s="98" customFormat="1" ht="26.4">
      <c r="A44" s="263">
        <v>10</v>
      </c>
      <c r="B44" s="270" t="s">
        <v>244</v>
      </c>
      <c r="C44" s="402" t="s">
        <v>566</v>
      </c>
      <c r="D44" s="402" t="s">
        <v>263</v>
      </c>
      <c r="E44" s="237">
        <v>1500</v>
      </c>
      <c r="F44" s="237">
        <v>1500</v>
      </c>
      <c r="G44" s="264"/>
      <c r="H44" s="264"/>
      <c r="I44" s="264"/>
      <c r="J44" s="264"/>
      <c r="K44" s="237">
        <v>33.27800000000002</v>
      </c>
      <c r="L44" s="237">
        <v>933.27800000000002</v>
      </c>
      <c r="M44" s="237"/>
      <c r="N44" s="264"/>
      <c r="O44" s="264"/>
      <c r="P44" s="237">
        <f>13.625+19.653</f>
        <v>33.277999999999999</v>
      </c>
      <c r="Q44" s="237">
        <f t="shared" si="56"/>
        <v>0</v>
      </c>
      <c r="R44" s="237">
        <f t="shared" si="68"/>
        <v>0</v>
      </c>
      <c r="S44" s="237">
        <f t="shared" si="69"/>
        <v>0</v>
      </c>
      <c r="T44" s="237">
        <f t="shared" si="70"/>
        <v>0</v>
      </c>
      <c r="U44" s="237"/>
      <c r="V44" s="237">
        <f t="shared" si="60"/>
        <v>0</v>
      </c>
      <c r="W44" s="237">
        <f t="shared" si="61"/>
        <v>0</v>
      </c>
      <c r="X44" s="237">
        <f t="shared" si="62"/>
        <v>0</v>
      </c>
      <c r="Y44" s="237">
        <f t="shared" si="63"/>
        <v>0</v>
      </c>
      <c r="Z44" s="237">
        <f t="shared" si="64"/>
        <v>0</v>
      </c>
      <c r="AA44" s="237">
        <f t="shared" si="65"/>
        <v>0</v>
      </c>
      <c r="AB44" s="395"/>
      <c r="AD44" s="202"/>
      <c r="AE44" s="311">
        <f t="shared" si="71"/>
        <v>0</v>
      </c>
      <c r="AF44" s="311">
        <f t="shared" si="72"/>
        <v>0</v>
      </c>
      <c r="AH44" s="201" t="s">
        <v>553</v>
      </c>
      <c r="AJ44" s="188"/>
      <c r="AK44" s="188"/>
    </row>
    <row r="45" spans="1:45" s="98" customFormat="1" ht="35.1" customHeight="1">
      <c r="A45" s="263">
        <v>11</v>
      </c>
      <c r="B45" s="270" t="s">
        <v>128</v>
      </c>
      <c r="C45" s="402" t="s">
        <v>566</v>
      </c>
      <c r="D45" s="402" t="s">
        <v>141</v>
      </c>
      <c r="E45" s="237">
        <v>6000</v>
      </c>
      <c r="F45" s="237">
        <v>4200</v>
      </c>
      <c r="G45" s="280">
        <f>500+1300</f>
        <v>1800</v>
      </c>
      <c r="H45" s="264"/>
      <c r="I45" s="282">
        <v>386.03199999999993</v>
      </c>
      <c r="J45" s="282">
        <v>1000</v>
      </c>
      <c r="K45" s="237">
        <v>340</v>
      </c>
      <c r="L45" s="237">
        <v>5523.0569999999998</v>
      </c>
      <c r="M45" s="237"/>
      <c r="N45" s="282">
        <v>386.03199999999998</v>
      </c>
      <c r="O45" s="282">
        <v>1000</v>
      </c>
      <c r="P45" s="237">
        <v>340</v>
      </c>
      <c r="Q45" s="237">
        <f t="shared" si="56"/>
        <v>0</v>
      </c>
      <c r="R45" s="237">
        <f t="shared" si="68"/>
        <v>0</v>
      </c>
      <c r="S45" s="237">
        <f t="shared" si="69"/>
        <v>0</v>
      </c>
      <c r="T45" s="237">
        <f t="shared" si="70"/>
        <v>0</v>
      </c>
      <c r="U45" s="237"/>
      <c r="V45" s="237">
        <f t="shared" si="60"/>
        <v>0</v>
      </c>
      <c r="W45" s="237">
        <f t="shared" si="61"/>
        <v>0</v>
      </c>
      <c r="X45" s="237">
        <f t="shared" si="62"/>
        <v>0</v>
      </c>
      <c r="Y45" s="237">
        <f t="shared" si="63"/>
        <v>0</v>
      </c>
      <c r="Z45" s="237">
        <f t="shared" si="64"/>
        <v>0</v>
      </c>
      <c r="AA45" s="237">
        <f t="shared" si="65"/>
        <v>0</v>
      </c>
      <c r="AB45" s="403"/>
      <c r="AD45" s="202"/>
      <c r="AE45" s="311">
        <f t="shared" si="71"/>
        <v>1386.0319999999999</v>
      </c>
      <c r="AF45" s="311">
        <f t="shared" si="72"/>
        <v>1386.0319999999999</v>
      </c>
      <c r="AH45" s="201" t="s">
        <v>553</v>
      </c>
      <c r="AJ45" s="188"/>
      <c r="AK45" s="188"/>
      <c r="AO45" s="314" t="e">
        <f>#REF!</f>
        <v>#REF!</v>
      </c>
      <c r="AP45" s="314" t="e">
        <f>#REF!</f>
        <v>#REF!</v>
      </c>
    </row>
    <row r="46" spans="1:45" s="98" customFormat="1" ht="26.4">
      <c r="A46" s="263">
        <v>12</v>
      </c>
      <c r="B46" s="270" t="s">
        <v>129</v>
      </c>
      <c r="C46" s="402" t="s">
        <v>566</v>
      </c>
      <c r="D46" s="402" t="s">
        <v>142</v>
      </c>
      <c r="E46" s="237">
        <v>4000</v>
      </c>
      <c r="F46" s="237">
        <v>3500</v>
      </c>
      <c r="G46" s="280">
        <v>500</v>
      </c>
      <c r="H46" s="264"/>
      <c r="I46" s="282">
        <v>413.404</v>
      </c>
      <c r="J46" s="295"/>
      <c r="K46" s="237">
        <v>971</v>
      </c>
      <c r="L46" s="237">
        <v>3599.24</v>
      </c>
      <c r="M46" s="237"/>
      <c r="N46" s="282">
        <v>413.404</v>
      </c>
      <c r="O46" s="295"/>
      <c r="P46" s="237">
        <v>971</v>
      </c>
      <c r="Q46" s="237">
        <f t="shared" si="56"/>
        <v>0</v>
      </c>
      <c r="R46" s="237">
        <f t="shared" si="68"/>
        <v>0</v>
      </c>
      <c r="S46" s="237">
        <f t="shared" si="69"/>
        <v>0</v>
      </c>
      <c r="T46" s="237">
        <f t="shared" si="70"/>
        <v>0</v>
      </c>
      <c r="U46" s="237"/>
      <c r="V46" s="237">
        <f t="shared" si="60"/>
        <v>0</v>
      </c>
      <c r="W46" s="237">
        <f t="shared" si="61"/>
        <v>0</v>
      </c>
      <c r="X46" s="237">
        <f t="shared" si="62"/>
        <v>0</v>
      </c>
      <c r="Y46" s="237">
        <f t="shared" si="63"/>
        <v>0</v>
      </c>
      <c r="Z46" s="237">
        <f t="shared" si="64"/>
        <v>0</v>
      </c>
      <c r="AA46" s="237">
        <f t="shared" si="65"/>
        <v>0</v>
      </c>
      <c r="AB46" s="395"/>
      <c r="AD46" s="202"/>
      <c r="AE46" s="311">
        <f t="shared" si="71"/>
        <v>413.404</v>
      </c>
      <c r="AF46" s="311">
        <f t="shared" si="72"/>
        <v>413.404</v>
      </c>
      <c r="AH46" s="201" t="s">
        <v>553</v>
      </c>
      <c r="AJ46" s="188"/>
      <c r="AK46" s="188"/>
      <c r="AO46" s="314" t="e">
        <f>#REF!</f>
        <v>#REF!</v>
      </c>
      <c r="AP46" s="314" t="e">
        <f>#REF!</f>
        <v>#REF!</v>
      </c>
    </row>
    <row r="47" spans="1:45" s="98" customFormat="1" ht="60" customHeight="1">
      <c r="A47" s="263">
        <v>13</v>
      </c>
      <c r="B47" s="270" t="s">
        <v>130</v>
      </c>
      <c r="C47" s="402" t="s">
        <v>566</v>
      </c>
      <c r="D47" s="402" t="s">
        <v>143</v>
      </c>
      <c r="E47" s="237">
        <v>7000</v>
      </c>
      <c r="F47" s="237">
        <v>6000</v>
      </c>
      <c r="G47" s="280">
        <v>1000</v>
      </c>
      <c r="H47" s="264"/>
      <c r="I47" s="264"/>
      <c r="J47" s="264"/>
      <c r="K47" s="237">
        <v>963.45600000000002</v>
      </c>
      <c r="L47" s="237">
        <v>6663.4560000000001</v>
      </c>
      <c r="M47" s="237"/>
      <c r="N47" s="264"/>
      <c r="O47" s="264"/>
      <c r="P47" s="237">
        <v>963.45600000000002</v>
      </c>
      <c r="Q47" s="237">
        <f t="shared" si="56"/>
        <v>0</v>
      </c>
      <c r="R47" s="237">
        <f t="shared" si="68"/>
        <v>0</v>
      </c>
      <c r="S47" s="237">
        <f t="shared" si="69"/>
        <v>0</v>
      </c>
      <c r="T47" s="237">
        <f t="shared" si="70"/>
        <v>0</v>
      </c>
      <c r="U47" s="237"/>
      <c r="V47" s="237">
        <f t="shared" si="60"/>
        <v>0</v>
      </c>
      <c r="W47" s="237">
        <f t="shared" si="61"/>
        <v>0</v>
      </c>
      <c r="X47" s="237">
        <f t="shared" si="62"/>
        <v>0</v>
      </c>
      <c r="Y47" s="237">
        <f t="shared" si="63"/>
        <v>0</v>
      </c>
      <c r="Z47" s="237">
        <f t="shared" si="64"/>
        <v>0</v>
      </c>
      <c r="AA47" s="237">
        <f t="shared" si="65"/>
        <v>0</v>
      </c>
      <c r="AB47" s="395"/>
      <c r="AD47" s="202"/>
      <c r="AE47" s="311">
        <f t="shared" si="71"/>
        <v>0</v>
      </c>
      <c r="AF47" s="311">
        <f t="shared" si="72"/>
        <v>0</v>
      </c>
      <c r="AH47" s="201" t="s">
        <v>553</v>
      </c>
      <c r="AJ47" s="188"/>
      <c r="AK47" s="188"/>
      <c r="AO47" s="314" t="e">
        <f>#REF!</f>
        <v>#REF!</v>
      </c>
      <c r="AP47" s="314" t="e">
        <f>#REF!</f>
        <v>#REF!</v>
      </c>
    </row>
    <row r="48" spans="1:45" s="98" customFormat="1" ht="26.4">
      <c r="A48" s="263">
        <v>14</v>
      </c>
      <c r="B48" s="270" t="s">
        <v>131</v>
      </c>
      <c r="C48" s="402" t="s">
        <v>566</v>
      </c>
      <c r="D48" s="402" t="s">
        <v>144</v>
      </c>
      <c r="E48" s="237">
        <v>6000</v>
      </c>
      <c r="F48" s="237">
        <v>5000</v>
      </c>
      <c r="G48" s="280">
        <v>1000</v>
      </c>
      <c r="H48" s="264"/>
      <c r="I48" s="264"/>
      <c r="J48" s="264"/>
      <c r="K48" s="237">
        <v>800</v>
      </c>
      <c r="L48" s="237">
        <v>5954.6850000000004</v>
      </c>
      <c r="M48" s="237">
        <v>57.359999999999673</v>
      </c>
      <c r="N48" s="264"/>
      <c r="O48" s="264"/>
      <c r="P48" s="237">
        <v>800</v>
      </c>
      <c r="Q48" s="237">
        <f t="shared" si="56"/>
        <v>0</v>
      </c>
      <c r="R48" s="237">
        <f t="shared" si="68"/>
        <v>0</v>
      </c>
      <c r="S48" s="237">
        <f t="shared" si="69"/>
        <v>0</v>
      </c>
      <c r="T48" s="237">
        <f t="shared" si="70"/>
        <v>0</v>
      </c>
      <c r="U48" s="237"/>
      <c r="V48" s="237">
        <f t="shared" si="60"/>
        <v>0</v>
      </c>
      <c r="W48" s="237">
        <f t="shared" si="61"/>
        <v>0</v>
      </c>
      <c r="X48" s="237">
        <f t="shared" si="62"/>
        <v>0</v>
      </c>
      <c r="Y48" s="237">
        <f t="shared" si="63"/>
        <v>0</v>
      </c>
      <c r="Z48" s="237">
        <f t="shared" si="64"/>
        <v>0</v>
      </c>
      <c r="AA48" s="237">
        <f t="shared" si="65"/>
        <v>0</v>
      </c>
      <c r="AB48" s="395"/>
      <c r="AD48" s="202"/>
      <c r="AE48" s="311">
        <f t="shared" si="71"/>
        <v>0</v>
      </c>
      <c r="AF48" s="311">
        <f t="shared" si="72"/>
        <v>0</v>
      </c>
      <c r="AH48" s="201" t="s">
        <v>553</v>
      </c>
      <c r="AJ48" s="188"/>
      <c r="AK48" s="188"/>
      <c r="AO48" s="314" t="e">
        <f>#REF!</f>
        <v>#REF!</v>
      </c>
      <c r="AP48" s="314" t="e">
        <f>#REF!</f>
        <v>#REF!</v>
      </c>
    </row>
    <row r="49" spans="1:46" s="98" customFormat="1" ht="35.1" customHeight="1">
      <c r="A49" s="263">
        <v>15</v>
      </c>
      <c r="B49" s="270" t="s">
        <v>245</v>
      </c>
      <c r="C49" s="402" t="s">
        <v>566</v>
      </c>
      <c r="D49" s="402" t="s">
        <v>264</v>
      </c>
      <c r="E49" s="237">
        <v>2000</v>
      </c>
      <c r="F49" s="237">
        <v>2000</v>
      </c>
      <c r="G49" s="264"/>
      <c r="H49" s="264"/>
      <c r="I49" s="264"/>
      <c r="J49" s="264"/>
      <c r="K49" s="237">
        <v>381</v>
      </c>
      <c r="L49" s="237">
        <v>1967.424</v>
      </c>
      <c r="M49" s="237"/>
      <c r="N49" s="264"/>
      <c r="O49" s="264"/>
      <c r="P49" s="237">
        <v>380.99900000000002</v>
      </c>
      <c r="Q49" s="237">
        <f t="shared" si="56"/>
        <v>9.9999999997635314E-4</v>
      </c>
      <c r="R49" s="237">
        <f t="shared" si="68"/>
        <v>0</v>
      </c>
      <c r="S49" s="237">
        <f t="shared" si="69"/>
        <v>0</v>
      </c>
      <c r="T49" s="237">
        <f t="shared" si="70"/>
        <v>9.9999999997635314E-4</v>
      </c>
      <c r="U49" s="237"/>
      <c r="V49" s="237">
        <f t="shared" si="60"/>
        <v>0</v>
      </c>
      <c r="W49" s="237">
        <f t="shared" si="61"/>
        <v>0</v>
      </c>
      <c r="X49" s="237">
        <f t="shared" si="62"/>
        <v>9.9999999997635314E-4</v>
      </c>
      <c r="Y49" s="237">
        <f t="shared" si="63"/>
        <v>0</v>
      </c>
      <c r="Z49" s="237">
        <f t="shared" si="64"/>
        <v>0</v>
      </c>
      <c r="AA49" s="237">
        <f t="shared" si="65"/>
        <v>0</v>
      </c>
      <c r="AB49" s="403"/>
      <c r="AD49" s="202"/>
      <c r="AE49" s="311">
        <f t="shared" si="71"/>
        <v>0</v>
      </c>
      <c r="AF49" s="311">
        <f t="shared" si="72"/>
        <v>0</v>
      </c>
      <c r="AH49" s="225" t="s">
        <v>231</v>
      </c>
      <c r="AJ49" s="188"/>
      <c r="AK49" s="188"/>
    </row>
    <row r="50" spans="1:46" s="98" customFormat="1" ht="35.1" customHeight="1">
      <c r="A50" s="263">
        <v>16</v>
      </c>
      <c r="B50" s="270" t="s">
        <v>246</v>
      </c>
      <c r="C50" s="402" t="s">
        <v>566</v>
      </c>
      <c r="D50" s="402" t="s">
        <v>265</v>
      </c>
      <c r="E50" s="237">
        <v>4000</v>
      </c>
      <c r="F50" s="237">
        <v>4000</v>
      </c>
      <c r="G50" s="264"/>
      <c r="H50" s="264"/>
      <c r="I50" s="281">
        <v>5.5109999999999673</v>
      </c>
      <c r="J50" s="264"/>
      <c r="K50" s="237">
        <v>767</v>
      </c>
      <c r="L50" s="237">
        <v>3666</v>
      </c>
      <c r="M50" s="237"/>
      <c r="N50" s="264"/>
      <c r="O50" s="264"/>
      <c r="P50" s="237">
        <v>490.75099999999998</v>
      </c>
      <c r="Q50" s="237">
        <f t="shared" si="56"/>
        <v>281.76</v>
      </c>
      <c r="R50" s="237">
        <f t="shared" si="68"/>
        <v>5.5109999999999673</v>
      </c>
      <c r="S50" s="237">
        <f t="shared" si="69"/>
        <v>0</v>
      </c>
      <c r="T50" s="237">
        <f t="shared" si="70"/>
        <v>276.24900000000002</v>
      </c>
      <c r="U50" s="237"/>
      <c r="V50" s="237">
        <f t="shared" si="60"/>
        <v>5.5109999999999673</v>
      </c>
      <c r="W50" s="237">
        <f t="shared" si="61"/>
        <v>0</v>
      </c>
      <c r="X50" s="237">
        <f t="shared" si="62"/>
        <v>276.24900000000002</v>
      </c>
      <c r="Y50" s="237">
        <f t="shared" si="63"/>
        <v>0</v>
      </c>
      <c r="Z50" s="237">
        <f t="shared" si="64"/>
        <v>0</v>
      </c>
      <c r="AA50" s="237">
        <f t="shared" si="65"/>
        <v>0</v>
      </c>
      <c r="AB50" s="403"/>
      <c r="AD50" s="202"/>
      <c r="AE50" s="311">
        <f t="shared" si="71"/>
        <v>5.5109999999999673</v>
      </c>
      <c r="AF50" s="311">
        <f t="shared" si="72"/>
        <v>0</v>
      </c>
      <c r="AH50" s="201" t="s">
        <v>138</v>
      </c>
      <c r="AJ50" s="188"/>
      <c r="AK50" s="188"/>
    </row>
    <row r="51" spans="1:46" s="98" customFormat="1" ht="35.1" customHeight="1">
      <c r="A51" s="263">
        <v>17</v>
      </c>
      <c r="B51" s="270" t="s">
        <v>247</v>
      </c>
      <c r="C51" s="402" t="s">
        <v>566</v>
      </c>
      <c r="D51" s="402" t="s">
        <v>266</v>
      </c>
      <c r="E51" s="237">
        <v>2000</v>
      </c>
      <c r="F51" s="237">
        <v>2000</v>
      </c>
      <c r="G51" s="264"/>
      <c r="H51" s="264"/>
      <c r="I51" s="281">
        <v>2.0270000000000437</v>
      </c>
      <c r="J51" s="264"/>
      <c r="K51" s="237">
        <v>381</v>
      </c>
      <c r="L51" s="237">
        <v>1996.549</v>
      </c>
      <c r="M51" s="237"/>
      <c r="N51" s="264"/>
      <c r="O51" s="264"/>
      <c r="P51" s="237">
        <v>381</v>
      </c>
      <c r="Q51" s="237">
        <f t="shared" si="56"/>
        <v>2.0270000000000437</v>
      </c>
      <c r="R51" s="237">
        <f t="shared" si="68"/>
        <v>2.0270000000000437</v>
      </c>
      <c r="S51" s="237">
        <f t="shared" si="69"/>
        <v>0</v>
      </c>
      <c r="T51" s="237">
        <f t="shared" si="70"/>
        <v>0</v>
      </c>
      <c r="U51" s="237"/>
      <c r="V51" s="237">
        <f t="shared" si="60"/>
        <v>2.0270000000000437</v>
      </c>
      <c r="W51" s="237">
        <f t="shared" si="61"/>
        <v>0</v>
      </c>
      <c r="X51" s="237">
        <f t="shared" si="62"/>
        <v>0</v>
      </c>
      <c r="Y51" s="237">
        <f t="shared" si="63"/>
        <v>0</v>
      </c>
      <c r="Z51" s="237">
        <f t="shared" si="64"/>
        <v>0</v>
      </c>
      <c r="AA51" s="237">
        <f t="shared" si="65"/>
        <v>0</v>
      </c>
      <c r="AB51" s="403"/>
      <c r="AD51" s="202"/>
      <c r="AE51" s="311">
        <f t="shared" si="71"/>
        <v>2.0270000000000437</v>
      </c>
      <c r="AF51" s="311">
        <f t="shared" si="72"/>
        <v>0</v>
      </c>
      <c r="AH51" s="225" t="s">
        <v>140</v>
      </c>
      <c r="AJ51" s="188"/>
      <c r="AK51" s="188"/>
    </row>
    <row r="52" spans="1:46" s="98" customFormat="1" ht="39.6">
      <c r="A52" s="263">
        <v>18</v>
      </c>
      <c r="B52" s="270" t="s">
        <v>248</v>
      </c>
      <c r="C52" s="402" t="s">
        <v>566</v>
      </c>
      <c r="D52" s="402" t="s">
        <v>267</v>
      </c>
      <c r="E52" s="237">
        <v>3150</v>
      </c>
      <c r="F52" s="237">
        <v>3150</v>
      </c>
      <c r="G52" s="264"/>
      <c r="H52" s="264"/>
      <c r="I52" s="264"/>
      <c r="J52" s="264"/>
      <c r="K52" s="237">
        <v>605</v>
      </c>
      <c r="L52" s="237">
        <v>3122.7950000000001</v>
      </c>
      <c r="M52" s="237"/>
      <c r="N52" s="264"/>
      <c r="O52" s="264"/>
      <c r="P52" s="237">
        <v>601.745</v>
      </c>
      <c r="Q52" s="237">
        <f t="shared" si="56"/>
        <v>3.2549999999999955</v>
      </c>
      <c r="R52" s="237">
        <f t="shared" si="68"/>
        <v>0</v>
      </c>
      <c r="S52" s="237">
        <f t="shared" si="69"/>
        <v>0</v>
      </c>
      <c r="T52" s="237">
        <f t="shared" si="70"/>
        <v>3.2549999999999955</v>
      </c>
      <c r="U52" s="237"/>
      <c r="V52" s="237">
        <f t="shared" si="60"/>
        <v>0</v>
      </c>
      <c r="W52" s="237">
        <f t="shared" si="61"/>
        <v>0</v>
      </c>
      <c r="X52" s="237">
        <f t="shared" si="62"/>
        <v>3.2549999999999955</v>
      </c>
      <c r="Y52" s="237">
        <f t="shared" si="63"/>
        <v>0</v>
      </c>
      <c r="Z52" s="237">
        <f t="shared" si="64"/>
        <v>0</v>
      </c>
      <c r="AA52" s="237">
        <f t="shared" si="65"/>
        <v>0</v>
      </c>
      <c r="AB52" s="403"/>
      <c r="AD52" s="202"/>
      <c r="AE52" s="311">
        <f t="shared" si="71"/>
        <v>0</v>
      </c>
      <c r="AF52" s="311">
        <f t="shared" si="72"/>
        <v>0</v>
      </c>
      <c r="AH52" s="225" t="s">
        <v>231</v>
      </c>
      <c r="AJ52" s="188"/>
      <c r="AK52" s="188"/>
    </row>
    <row r="53" spans="1:46" s="98" customFormat="1" ht="39.6">
      <c r="A53" s="263">
        <v>19</v>
      </c>
      <c r="B53" s="270" t="s">
        <v>249</v>
      </c>
      <c r="C53" s="402" t="s">
        <v>566</v>
      </c>
      <c r="D53" s="402" t="s">
        <v>268</v>
      </c>
      <c r="E53" s="237">
        <v>5000</v>
      </c>
      <c r="F53" s="237">
        <v>4980</v>
      </c>
      <c r="G53" s="264"/>
      <c r="H53" s="280">
        <v>20</v>
      </c>
      <c r="I53" s="283">
        <v>259.94799999999987</v>
      </c>
      <c r="J53" s="283">
        <v>429.096</v>
      </c>
      <c r="K53" s="237">
        <v>954</v>
      </c>
      <c r="L53" s="237">
        <v>1801.9190000000001</v>
      </c>
      <c r="M53" s="237"/>
      <c r="N53" s="296"/>
      <c r="O53" s="296"/>
      <c r="P53" s="237">
        <v>954</v>
      </c>
      <c r="Q53" s="237">
        <f t="shared" si="56"/>
        <v>689.04399999999987</v>
      </c>
      <c r="R53" s="237">
        <f t="shared" si="68"/>
        <v>259.94799999999987</v>
      </c>
      <c r="S53" s="237">
        <f t="shared" si="69"/>
        <v>429.096</v>
      </c>
      <c r="T53" s="237">
        <f t="shared" si="70"/>
        <v>0</v>
      </c>
      <c r="U53" s="237"/>
      <c r="V53" s="237">
        <f t="shared" si="60"/>
        <v>259.94799999999987</v>
      </c>
      <c r="W53" s="237">
        <f t="shared" si="61"/>
        <v>429.096</v>
      </c>
      <c r="X53" s="237">
        <f t="shared" si="62"/>
        <v>0</v>
      </c>
      <c r="Y53" s="237">
        <f t="shared" si="63"/>
        <v>0</v>
      </c>
      <c r="Z53" s="237">
        <f t="shared" si="64"/>
        <v>0</v>
      </c>
      <c r="AA53" s="237">
        <f t="shared" si="65"/>
        <v>0</v>
      </c>
      <c r="AB53" s="403"/>
      <c r="AD53" s="202"/>
      <c r="AE53" s="311">
        <f t="shared" si="71"/>
        <v>689.04399999999987</v>
      </c>
      <c r="AF53" s="311">
        <f t="shared" si="72"/>
        <v>0</v>
      </c>
      <c r="AH53" s="201" t="s">
        <v>138</v>
      </c>
      <c r="AJ53" s="188"/>
      <c r="AK53" s="188"/>
    </row>
    <row r="54" spans="1:46" s="98" customFormat="1" ht="39.6">
      <c r="A54" s="263">
        <v>20</v>
      </c>
      <c r="B54" s="270" t="s">
        <v>250</v>
      </c>
      <c r="C54" s="402" t="s">
        <v>566</v>
      </c>
      <c r="D54" s="402" t="s">
        <v>269</v>
      </c>
      <c r="E54" s="237">
        <v>4500</v>
      </c>
      <c r="F54" s="237">
        <v>4490</v>
      </c>
      <c r="G54" s="264"/>
      <c r="H54" s="280">
        <v>10</v>
      </c>
      <c r="I54" s="264"/>
      <c r="J54" s="264"/>
      <c r="K54" s="237">
        <v>848</v>
      </c>
      <c r="L54" s="237">
        <v>4214.268</v>
      </c>
      <c r="M54" s="237"/>
      <c r="N54" s="264"/>
      <c r="O54" s="264"/>
      <c r="P54" s="237">
        <v>731</v>
      </c>
      <c r="Q54" s="237">
        <f t="shared" si="56"/>
        <v>117</v>
      </c>
      <c r="R54" s="237">
        <f t="shared" si="68"/>
        <v>0</v>
      </c>
      <c r="S54" s="237">
        <f t="shared" si="69"/>
        <v>0</v>
      </c>
      <c r="T54" s="237">
        <f t="shared" si="70"/>
        <v>117</v>
      </c>
      <c r="U54" s="237"/>
      <c r="V54" s="237">
        <f t="shared" si="60"/>
        <v>0</v>
      </c>
      <c r="W54" s="237">
        <f t="shared" si="61"/>
        <v>0</v>
      </c>
      <c r="X54" s="237">
        <f t="shared" si="62"/>
        <v>117</v>
      </c>
      <c r="Y54" s="237">
        <f t="shared" si="63"/>
        <v>0</v>
      </c>
      <c r="Z54" s="237">
        <f t="shared" si="64"/>
        <v>0</v>
      </c>
      <c r="AA54" s="237">
        <f t="shared" si="65"/>
        <v>0</v>
      </c>
      <c r="AB54" s="403"/>
      <c r="AD54" s="202"/>
      <c r="AE54" s="311">
        <f t="shared" si="71"/>
        <v>0</v>
      </c>
      <c r="AF54" s="311">
        <f t="shared" si="72"/>
        <v>0</v>
      </c>
      <c r="AH54" s="225" t="s">
        <v>140</v>
      </c>
      <c r="AJ54" s="188"/>
      <c r="AK54" s="188"/>
    </row>
    <row r="55" spans="1:46" s="98" customFormat="1" ht="35.1" customHeight="1">
      <c r="A55" s="255" t="s">
        <v>20</v>
      </c>
      <c r="B55" s="268" t="s">
        <v>41</v>
      </c>
      <c r="C55" s="424"/>
      <c r="D55" s="425"/>
      <c r="E55" s="251">
        <f>SUM(E56)</f>
        <v>1000</v>
      </c>
      <c r="F55" s="251">
        <f t="shared" ref="F55:AA55" si="73">SUM(F56)</f>
        <v>979.048</v>
      </c>
      <c r="G55" s="251">
        <f t="shared" si="73"/>
        <v>0</v>
      </c>
      <c r="H55" s="251">
        <f t="shared" si="73"/>
        <v>20.952000000000002</v>
      </c>
      <c r="I55" s="251">
        <f t="shared" si="73"/>
        <v>0</v>
      </c>
      <c r="J55" s="251">
        <f t="shared" si="73"/>
        <v>0</v>
      </c>
      <c r="K55" s="251">
        <f t="shared" si="73"/>
        <v>672</v>
      </c>
      <c r="L55" s="251">
        <f t="shared" si="73"/>
        <v>991.36300000000006</v>
      </c>
      <c r="M55" s="251">
        <f t="shared" si="73"/>
        <v>0</v>
      </c>
      <c r="N55" s="251">
        <f t="shared" si="73"/>
        <v>0</v>
      </c>
      <c r="O55" s="251">
        <f t="shared" si="73"/>
        <v>0</v>
      </c>
      <c r="P55" s="251">
        <f t="shared" si="73"/>
        <v>672</v>
      </c>
      <c r="Q55" s="251">
        <f t="shared" si="73"/>
        <v>0</v>
      </c>
      <c r="R55" s="251">
        <f t="shared" si="73"/>
        <v>0</v>
      </c>
      <c r="S55" s="251">
        <f t="shared" si="73"/>
        <v>0</v>
      </c>
      <c r="T55" s="251">
        <f t="shared" si="73"/>
        <v>0</v>
      </c>
      <c r="U55" s="251">
        <f t="shared" si="73"/>
        <v>0</v>
      </c>
      <c r="V55" s="251">
        <f t="shared" si="73"/>
        <v>0</v>
      </c>
      <c r="W55" s="251">
        <f t="shared" si="73"/>
        <v>0</v>
      </c>
      <c r="X55" s="251">
        <f t="shared" si="73"/>
        <v>0</v>
      </c>
      <c r="Y55" s="251">
        <f t="shared" si="73"/>
        <v>0</v>
      </c>
      <c r="Z55" s="251">
        <f t="shared" si="73"/>
        <v>0</v>
      </c>
      <c r="AA55" s="251">
        <f t="shared" si="73"/>
        <v>0</v>
      </c>
      <c r="AB55" s="403"/>
      <c r="AD55" s="202"/>
      <c r="AE55" s="311">
        <f t="shared" si="71"/>
        <v>0</v>
      </c>
      <c r="AF55" s="311">
        <f t="shared" si="72"/>
        <v>0</v>
      </c>
      <c r="AH55" s="223"/>
      <c r="AJ55" s="185"/>
      <c r="AK55" s="188"/>
      <c r="AR55" s="248" t="e">
        <f>#REF!/#REF!%</f>
        <v>#REF!</v>
      </c>
    </row>
    <row r="56" spans="1:46" s="98" customFormat="1" ht="35.1" customHeight="1">
      <c r="A56" s="263"/>
      <c r="B56" s="270" t="s">
        <v>251</v>
      </c>
      <c r="C56" s="402" t="s">
        <v>572</v>
      </c>
      <c r="D56" s="402" t="s">
        <v>270</v>
      </c>
      <c r="E56" s="237">
        <v>1000</v>
      </c>
      <c r="F56" s="237">
        <v>979.048</v>
      </c>
      <c r="G56" s="264"/>
      <c r="H56" s="237">
        <v>20.952000000000002</v>
      </c>
      <c r="I56" s="264"/>
      <c r="J56" s="264"/>
      <c r="K56" s="237">
        <v>672</v>
      </c>
      <c r="L56" s="237">
        <v>991.36300000000006</v>
      </c>
      <c r="M56" s="264"/>
      <c r="N56" s="264"/>
      <c r="O56" s="264"/>
      <c r="P56" s="237">
        <v>672</v>
      </c>
      <c r="Q56" s="237">
        <f t="shared" si="56"/>
        <v>0</v>
      </c>
      <c r="R56" s="237">
        <f t="shared" ref="R56" si="74">I56-N56</f>
        <v>0</v>
      </c>
      <c r="S56" s="237">
        <f t="shared" ref="S56" si="75">J56-O56</f>
        <v>0</v>
      </c>
      <c r="T56" s="237">
        <f t="shared" ref="T56" si="76">K56-P56</f>
        <v>0</v>
      </c>
      <c r="U56" s="264"/>
      <c r="V56" s="237">
        <f t="shared" ref="V56" si="77">R56</f>
        <v>0</v>
      </c>
      <c r="W56" s="237">
        <f t="shared" ref="W56" si="78">S56</f>
        <v>0</v>
      </c>
      <c r="X56" s="237">
        <f t="shared" ref="X56" si="79">T56</f>
        <v>0</v>
      </c>
      <c r="Y56" s="237">
        <f t="shared" ref="Y56" si="80">R56-V56</f>
        <v>0</v>
      </c>
      <c r="Z56" s="237">
        <f t="shared" ref="Z56" si="81">S56-W56</f>
        <v>0</v>
      </c>
      <c r="AA56" s="237">
        <f t="shared" ref="AA56" si="82">T56-X56</f>
        <v>0</v>
      </c>
      <c r="AB56" s="403"/>
      <c r="AD56" s="202"/>
      <c r="AE56" s="311">
        <f t="shared" si="71"/>
        <v>0</v>
      </c>
      <c r="AF56" s="311">
        <f t="shared" si="72"/>
        <v>0</v>
      </c>
      <c r="AH56" s="225" t="s">
        <v>140</v>
      </c>
      <c r="AJ56" s="188"/>
      <c r="AK56" s="188"/>
    </row>
    <row r="57" spans="1:46" s="220" customFormat="1" ht="52.8">
      <c r="A57" s="371" t="s">
        <v>4</v>
      </c>
      <c r="B57" s="372" t="s">
        <v>36</v>
      </c>
      <c r="C57" s="422"/>
      <c r="D57" s="423"/>
      <c r="E57" s="375">
        <f t="shared" ref="E57:P57" si="83">E58+E69+E73+E75+E102+E113+E140</f>
        <v>315719.08299999998</v>
      </c>
      <c r="F57" s="375">
        <f t="shared" si="83"/>
        <v>291176</v>
      </c>
      <c r="G57" s="375">
        <f t="shared" si="83"/>
        <v>23678.204000000002</v>
      </c>
      <c r="H57" s="375">
        <f t="shared" si="83"/>
        <v>554.79600000000005</v>
      </c>
      <c r="I57" s="375">
        <f t="shared" si="83"/>
        <v>1842.1479999999999</v>
      </c>
      <c r="J57" s="375">
        <f t="shared" si="83"/>
        <v>9754.7391360000001</v>
      </c>
      <c r="K57" s="375">
        <f t="shared" si="83"/>
        <v>93013</v>
      </c>
      <c r="L57" s="375">
        <f t="shared" si="83"/>
        <v>226422.63086400001</v>
      </c>
      <c r="M57" s="375">
        <f t="shared" si="83"/>
        <v>67686.154999999999</v>
      </c>
      <c r="N57" s="375">
        <f t="shared" si="83"/>
        <v>1813.105</v>
      </c>
      <c r="O57" s="375">
        <f t="shared" si="83"/>
        <v>7418.2211360000001</v>
      </c>
      <c r="P57" s="375">
        <f t="shared" si="83"/>
        <v>75821.660782999999</v>
      </c>
      <c r="Q57" s="375">
        <f t="shared" ref="Q57" si="84">Q58+Q69+Q73+Q75+Q102+Q113+Q140</f>
        <v>19556.900217000002</v>
      </c>
      <c r="R57" s="375">
        <f t="shared" ref="R57" si="85">R58+R69+R73+R75+R102+R113+R140</f>
        <v>29.042999999999999</v>
      </c>
      <c r="S57" s="375">
        <f t="shared" ref="S57" si="86">S58+S69+S73+S75+S102+S113+S140</f>
        <v>2336.518</v>
      </c>
      <c r="T57" s="375">
        <f t="shared" ref="T57" si="87">T58+T69+T73+T75+T102+T113+T140</f>
        <v>17191.339217000001</v>
      </c>
      <c r="U57" s="375">
        <f t="shared" ref="U57" si="88">U58+U69+U73+U75+U102+U113+U140</f>
        <v>0</v>
      </c>
      <c r="V57" s="375">
        <f t="shared" ref="V57" si="89">V58+V69+V73+V75+V102+V113+V140</f>
        <v>29.042999999999999</v>
      </c>
      <c r="W57" s="375">
        <f t="shared" ref="W57" si="90">W58+W69+W73+W75+W102+W113+W140</f>
        <v>2245.5419999999995</v>
      </c>
      <c r="X57" s="375">
        <f t="shared" ref="X57" si="91">X58+X69+X73+X75+X102+X113+X140</f>
        <v>16298.588</v>
      </c>
      <c r="Y57" s="375">
        <f t="shared" ref="Y57" si="92">Y58+Y69+Y73+Y75+Y102+Y113+Y140</f>
        <v>0</v>
      </c>
      <c r="Z57" s="375">
        <f t="shared" ref="Z57" si="93">Z58+Z69+Z73+Z75+Z102+Z113+Z140</f>
        <v>90.975999999999999</v>
      </c>
      <c r="AA57" s="375">
        <f t="shared" ref="AA57" si="94">AA58+AA69+AA73+AA75+AA102+AA113+AA140</f>
        <v>892.75121700000057</v>
      </c>
      <c r="AB57" s="422"/>
      <c r="AD57" s="316"/>
      <c r="AE57" s="505"/>
      <c r="AF57" s="505"/>
      <c r="AH57" s="223"/>
      <c r="AI57" s="375">
        <f t="shared" ref="AI57" si="95">AI58+AI69+AI73+AI75+AI102+AI113+AI140</f>
        <v>18573.172999999999</v>
      </c>
      <c r="AJ57" s="439">
        <f>X57+W57+V57</f>
        <v>18573.172999999999</v>
      </c>
      <c r="AK57" s="185"/>
      <c r="AR57" s="322" t="e">
        <f>#REF!/#REF!%</f>
        <v>#REF!</v>
      </c>
      <c r="AS57" s="217" t="e">
        <f>#REF!+#REF!+#REF!</f>
        <v>#REF!</v>
      </c>
      <c r="AT57" s="323" t="e">
        <f>#REF!+#REF!</f>
        <v>#REF!</v>
      </c>
    </row>
    <row r="58" spans="1:46" s="220" customFormat="1" ht="20.100000000000001" customHeight="1">
      <c r="A58" s="376" t="s">
        <v>2</v>
      </c>
      <c r="B58" s="377" t="s">
        <v>271</v>
      </c>
      <c r="C58" s="426"/>
      <c r="D58" s="427"/>
      <c r="E58" s="378">
        <f>E59+E62</f>
        <v>8663</v>
      </c>
      <c r="F58" s="378">
        <f t="shared" ref="F58:M58" si="96">F59+F62</f>
        <v>8663</v>
      </c>
      <c r="G58" s="378">
        <f t="shared" si="96"/>
        <v>0</v>
      </c>
      <c r="H58" s="378">
        <f t="shared" si="96"/>
        <v>0</v>
      </c>
      <c r="I58" s="378">
        <f t="shared" ref="I58:K58" si="97">I59+I62</f>
        <v>0</v>
      </c>
      <c r="J58" s="378">
        <f t="shared" si="97"/>
        <v>710.92000000000007</v>
      </c>
      <c r="K58" s="378">
        <f t="shared" si="97"/>
        <v>1995</v>
      </c>
      <c r="L58" s="378">
        <f t="shared" si="96"/>
        <v>4517.2340000000004</v>
      </c>
      <c r="M58" s="378">
        <f t="shared" si="96"/>
        <v>1679</v>
      </c>
      <c r="N58" s="378">
        <f t="shared" ref="N58:AA58" si="98">N59+N62</f>
        <v>0</v>
      </c>
      <c r="O58" s="378">
        <f t="shared" si="98"/>
        <v>619.94400000000007</v>
      </c>
      <c r="P58" s="378">
        <f t="shared" si="98"/>
        <v>845.65600000000006</v>
      </c>
      <c r="Q58" s="378">
        <f t="shared" si="98"/>
        <v>1240.32</v>
      </c>
      <c r="R58" s="378">
        <f t="shared" si="98"/>
        <v>0</v>
      </c>
      <c r="S58" s="378">
        <f t="shared" si="98"/>
        <v>90.975999999999999</v>
      </c>
      <c r="T58" s="378">
        <f t="shared" si="98"/>
        <v>1149.3440000000001</v>
      </c>
      <c r="U58" s="378">
        <f t="shared" si="98"/>
        <v>0</v>
      </c>
      <c r="V58" s="378">
        <f t="shared" si="98"/>
        <v>0</v>
      </c>
      <c r="W58" s="378">
        <f t="shared" si="98"/>
        <v>0</v>
      </c>
      <c r="X58" s="378">
        <f t="shared" si="98"/>
        <v>1062</v>
      </c>
      <c r="Y58" s="378">
        <f t="shared" si="98"/>
        <v>0</v>
      </c>
      <c r="Z58" s="378">
        <f t="shared" si="98"/>
        <v>90.975999999999999</v>
      </c>
      <c r="AA58" s="378">
        <f t="shared" si="98"/>
        <v>87.343999999999937</v>
      </c>
      <c r="AB58" s="426"/>
      <c r="AD58" s="202"/>
      <c r="AE58" s="202"/>
      <c r="AF58" s="202"/>
      <c r="AH58" s="223"/>
      <c r="AI58" s="323">
        <f>X58+W58+V58</f>
        <v>1062</v>
      </c>
      <c r="AJ58" s="185"/>
      <c r="AK58" s="187"/>
      <c r="AR58" s="309" t="e">
        <f>#REF!/#REF!%</f>
        <v>#REF!</v>
      </c>
    </row>
    <row r="59" spans="1:46" s="98" customFormat="1" ht="35.1" customHeight="1">
      <c r="A59" s="260" t="s">
        <v>19</v>
      </c>
      <c r="B59" s="299" t="s">
        <v>41</v>
      </c>
      <c r="C59" s="424"/>
      <c r="D59" s="404"/>
      <c r="E59" s="251">
        <f>SUM(E60:E61)</f>
        <v>4973</v>
      </c>
      <c r="F59" s="251">
        <f t="shared" ref="F59:M59" si="99">SUM(F60:F61)</f>
        <v>4973</v>
      </c>
      <c r="G59" s="251">
        <f t="shared" si="99"/>
        <v>0</v>
      </c>
      <c r="H59" s="251">
        <f t="shared" si="99"/>
        <v>0</v>
      </c>
      <c r="I59" s="251">
        <f t="shared" ref="I59:K59" si="100">SUM(I60:I61)</f>
        <v>0</v>
      </c>
      <c r="J59" s="251">
        <f t="shared" si="100"/>
        <v>710.92000000000007</v>
      </c>
      <c r="K59" s="251">
        <f t="shared" si="100"/>
        <v>933</v>
      </c>
      <c r="L59" s="251">
        <f t="shared" si="99"/>
        <v>4517.2340000000004</v>
      </c>
      <c r="M59" s="251">
        <f t="shared" si="99"/>
        <v>1679</v>
      </c>
      <c r="N59" s="251">
        <f t="shared" ref="N59:AA59" si="101">SUM(N60:N61)</f>
        <v>0</v>
      </c>
      <c r="O59" s="251">
        <f t="shared" si="101"/>
        <v>619.94400000000007</v>
      </c>
      <c r="P59" s="251">
        <f t="shared" si="101"/>
        <v>845.65600000000006</v>
      </c>
      <c r="Q59" s="251">
        <f t="shared" si="101"/>
        <v>178.31999999999994</v>
      </c>
      <c r="R59" s="251">
        <f t="shared" si="101"/>
        <v>0</v>
      </c>
      <c r="S59" s="251">
        <f t="shared" si="101"/>
        <v>90.975999999999999</v>
      </c>
      <c r="T59" s="251">
        <f t="shared" si="101"/>
        <v>87.343999999999937</v>
      </c>
      <c r="U59" s="251">
        <f t="shared" si="101"/>
        <v>0</v>
      </c>
      <c r="V59" s="251">
        <f t="shared" si="101"/>
        <v>0</v>
      </c>
      <c r="W59" s="251">
        <f t="shared" si="101"/>
        <v>0</v>
      </c>
      <c r="X59" s="251">
        <f t="shared" si="101"/>
        <v>0</v>
      </c>
      <c r="Y59" s="251">
        <f t="shared" si="101"/>
        <v>0</v>
      </c>
      <c r="Z59" s="251">
        <f t="shared" si="101"/>
        <v>90.975999999999999</v>
      </c>
      <c r="AA59" s="251">
        <f t="shared" si="101"/>
        <v>87.343999999999937</v>
      </c>
      <c r="AB59" s="403"/>
      <c r="AD59" s="202"/>
      <c r="AE59" s="202"/>
      <c r="AF59" s="202"/>
      <c r="AH59" s="223"/>
      <c r="AJ59" s="188"/>
      <c r="AK59" s="188"/>
      <c r="AR59" s="309" t="e">
        <f>#REF!/#REF!%</f>
        <v>#REF!</v>
      </c>
    </row>
    <row r="60" spans="1:46" s="98" customFormat="1" ht="26.4">
      <c r="A60" s="252">
        <v>1</v>
      </c>
      <c r="B60" s="270" t="s">
        <v>272</v>
      </c>
      <c r="C60" s="420" t="s">
        <v>572</v>
      </c>
      <c r="D60" s="420" t="s">
        <v>278</v>
      </c>
      <c r="E60" s="237">
        <v>2000</v>
      </c>
      <c r="F60" s="237">
        <v>2000</v>
      </c>
      <c r="G60" s="264"/>
      <c r="H60" s="264"/>
      <c r="I60" s="264"/>
      <c r="J60" s="256">
        <v>400</v>
      </c>
      <c r="K60" s="256"/>
      <c r="L60" s="237">
        <v>1731.578</v>
      </c>
      <c r="M60" s="237">
        <v>654</v>
      </c>
      <c r="N60" s="264"/>
      <c r="O60" s="256">
        <v>309.024</v>
      </c>
      <c r="P60" s="282">
        <v>0</v>
      </c>
      <c r="Q60" s="237">
        <f t="shared" ref="Q60:Q68" si="102">R60+S60+T60</f>
        <v>90.975999999999999</v>
      </c>
      <c r="R60" s="237">
        <f t="shared" ref="R60:R61" si="103">I60-N60</f>
        <v>0</v>
      </c>
      <c r="S60" s="237">
        <f>J60-O60</f>
        <v>90.975999999999999</v>
      </c>
      <c r="T60" s="237">
        <f t="shared" ref="T60" si="104">K60-P60</f>
        <v>0</v>
      </c>
      <c r="U60" s="237"/>
      <c r="V60" s="237">
        <f t="shared" ref="V60:V61" si="105">R60</f>
        <v>0</v>
      </c>
      <c r="W60" s="237"/>
      <c r="X60" s="237">
        <f t="shared" ref="X60" si="106">T60</f>
        <v>0</v>
      </c>
      <c r="Y60" s="237">
        <f t="shared" ref="Y60:Y61" si="107">R60-V60</f>
        <v>0</v>
      </c>
      <c r="Z60" s="237">
        <f t="shared" ref="Z60:Z61" si="108">S60-W60</f>
        <v>90.975999999999999</v>
      </c>
      <c r="AA60" s="237">
        <f t="shared" ref="AA60" si="109">T60-X60</f>
        <v>0</v>
      </c>
      <c r="AB60" s="395"/>
      <c r="AD60" s="202"/>
      <c r="AE60" s="202"/>
      <c r="AF60" s="202"/>
      <c r="AH60" s="201" t="s">
        <v>553</v>
      </c>
      <c r="AJ60" s="188"/>
      <c r="AK60" s="188"/>
    </row>
    <row r="61" spans="1:46" s="98" customFormat="1" ht="32.25" customHeight="1">
      <c r="A61" s="252">
        <v>2</v>
      </c>
      <c r="B61" s="270" t="s">
        <v>273</v>
      </c>
      <c r="C61" s="420" t="s">
        <v>567</v>
      </c>
      <c r="D61" s="420" t="s">
        <v>279</v>
      </c>
      <c r="E61" s="237">
        <v>2973</v>
      </c>
      <c r="F61" s="237">
        <v>2973</v>
      </c>
      <c r="G61" s="264"/>
      <c r="H61" s="264"/>
      <c r="I61" s="264"/>
      <c r="J61" s="256">
        <v>310.92000000000007</v>
      </c>
      <c r="K61" s="256">
        <v>933</v>
      </c>
      <c r="L61" s="237">
        <v>2785.6559999999999</v>
      </c>
      <c r="M61" s="237">
        <v>1025</v>
      </c>
      <c r="N61" s="264"/>
      <c r="O61" s="256">
        <v>310.92000000000007</v>
      </c>
      <c r="P61" s="256">
        <v>845.65600000000006</v>
      </c>
      <c r="Q61" s="237">
        <f t="shared" si="102"/>
        <v>87.343999999999937</v>
      </c>
      <c r="R61" s="237">
        <f t="shared" si="103"/>
        <v>0</v>
      </c>
      <c r="S61" s="237">
        <f t="shared" ref="S61" si="110">J61-O61</f>
        <v>0</v>
      </c>
      <c r="T61" s="237">
        <f>K61-P61</f>
        <v>87.343999999999937</v>
      </c>
      <c r="U61" s="237"/>
      <c r="V61" s="237">
        <f t="shared" si="105"/>
        <v>0</v>
      </c>
      <c r="W61" s="237">
        <f t="shared" ref="W61" si="111">S61</f>
        <v>0</v>
      </c>
      <c r="X61" s="237"/>
      <c r="Y61" s="237">
        <f t="shared" si="107"/>
        <v>0</v>
      </c>
      <c r="Z61" s="237">
        <f t="shared" si="108"/>
        <v>0</v>
      </c>
      <c r="AA61" s="237">
        <f>T61-X61</f>
        <v>87.343999999999937</v>
      </c>
      <c r="AB61" s="395"/>
      <c r="AD61" s="202"/>
      <c r="AE61" s="202"/>
      <c r="AF61" s="202"/>
      <c r="AH61" s="201" t="s">
        <v>553</v>
      </c>
      <c r="AJ61" s="435"/>
      <c r="AK61" s="188"/>
    </row>
    <row r="62" spans="1:46" s="98" customFormat="1" ht="35.1" customHeight="1">
      <c r="A62" s="260" t="s">
        <v>20</v>
      </c>
      <c r="B62" s="299" t="s">
        <v>42</v>
      </c>
      <c r="C62" s="424"/>
      <c r="D62" s="404"/>
      <c r="E62" s="251">
        <f>E63+E64+E68</f>
        <v>3690</v>
      </c>
      <c r="F62" s="251">
        <f t="shared" ref="F62:M62" si="112">F63+F64+F68</f>
        <v>3690</v>
      </c>
      <c r="G62" s="251">
        <f t="shared" si="112"/>
        <v>0</v>
      </c>
      <c r="H62" s="251">
        <f t="shared" si="112"/>
        <v>0</v>
      </c>
      <c r="I62" s="251">
        <f t="shared" ref="I62:K62" si="113">I63+I64+I68</f>
        <v>0</v>
      </c>
      <c r="J62" s="251">
        <f t="shared" si="113"/>
        <v>0</v>
      </c>
      <c r="K62" s="251">
        <f t="shared" si="113"/>
        <v>1062</v>
      </c>
      <c r="L62" s="251">
        <f t="shared" si="112"/>
        <v>0</v>
      </c>
      <c r="M62" s="251">
        <f t="shared" si="112"/>
        <v>0</v>
      </c>
      <c r="N62" s="251">
        <f t="shared" ref="N62:AA62" si="114">N63+N64+N68</f>
        <v>0</v>
      </c>
      <c r="O62" s="251">
        <f t="shared" si="114"/>
        <v>0</v>
      </c>
      <c r="P62" s="251">
        <f t="shared" si="114"/>
        <v>0</v>
      </c>
      <c r="Q62" s="251">
        <f t="shared" si="114"/>
        <v>1062</v>
      </c>
      <c r="R62" s="251">
        <f t="shared" si="114"/>
        <v>0</v>
      </c>
      <c r="S62" s="251">
        <f t="shared" si="114"/>
        <v>0</v>
      </c>
      <c r="T62" s="251">
        <f t="shared" si="114"/>
        <v>1062</v>
      </c>
      <c r="U62" s="251">
        <f t="shared" si="114"/>
        <v>0</v>
      </c>
      <c r="V62" s="251">
        <f t="shared" si="114"/>
        <v>0</v>
      </c>
      <c r="W62" s="251">
        <f t="shared" si="114"/>
        <v>0</v>
      </c>
      <c r="X62" s="251">
        <f t="shared" si="114"/>
        <v>1062</v>
      </c>
      <c r="Y62" s="251">
        <f t="shared" si="114"/>
        <v>0</v>
      </c>
      <c r="Z62" s="251">
        <f t="shared" si="114"/>
        <v>0</v>
      </c>
      <c r="AA62" s="251">
        <f t="shared" si="114"/>
        <v>0</v>
      </c>
      <c r="AB62" s="403"/>
      <c r="AD62" s="202"/>
      <c r="AE62" s="202"/>
      <c r="AF62" s="202"/>
      <c r="AH62" s="324" t="s">
        <v>558</v>
      </c>
      <c r="AJ62" s="188"/>
      <c r="AK62" s="188"/>
      <c r="AR62" s="309" t="e">
        <f>#REF!/#REF!%</f>
        <v>#REF!</v>
      </c>
    </row>
    <row r="63" spans="1:46" s="98" customFormat="1" ht="35.1" customHeight="1">
      <c r="A63" s="284">
        <v>1</v>
      </c>
      <c r="B63" s="301" t="s">
        <v>274</v>
      </c>
      <c r="C63" s="424"/>
      <c r="D63" s="404"/>
      <c r="E63" s="237">
        <v>440</v>
      </c>
      <c r="F63" s="237">
        <v>440</v>
      </c>
      <c r="G63" s="264"/>
      <c r="H63" s="264"/>
      <c r="I63" s="264"/>
      <c r="J63" s="264"/>
      <c r="K63" s="237">
        <v>200</v>
      </c>
      <c r="L63" s="264"/>
      <c r="M63" s="264"/>
      <c r="N63" s="264"/>
      <c r="O63" s="264"/>
      <c r="P63" s="264"/>
      <c r="Q63" s="237">
        <f t="shared" si="102"/>
        <v>200</v>
      </c>
      <c r="R63" s="237">
        <f t="shared" ref="R63" si="115">I63-N63</f>
        <v>0</v>
      </c>
      <c r="S63" s="237">
        <f t="shared" ref="S63" si="116">J63-O63</f>
        <v>0</v>
      </c>
      <c r="T63" s="237">
        <f t="shared" ref="T63" si="117">K63-P63</f>
        <v>200</v>
      </c>
      <c r="U63" s="264"/>
      <c r="V63" s="237">
        <f t="shared" ref="V63:V64" si="118">R63</f>
        <v>0</v>
      </c>
      <c r="W63" s="237">
        <f t="shared" ref="W63:W64" si="119">S63</f>
        <v>0</v>
      </c>
      <c r="X63" s="237">
        <f t="shared" ref="X63:X64" si="120">T63</f>
        <v>200</v>
      </c>
      <c r="Y63" s="237">
        <f t="shared" ref="Y63:Y64" si="121">R63-V63</f>
        <v>0</v>
      </c>
      <c r="Z63" s="237">
        <f t="shared" ref="Z63:Z64" si="122">S63-W63</f>
        <v>0</v>
      </c>
      <c r="AA63" s="237">
        <f t="shared" ref="AA63:AA64" si="123">T63-X63</f>
        <v>0</v>
      </c>
      <c r="AB63" s="395"/>
      <c r="AD63" s="202"/>
      <c r="AE63" s="202"/>
      <c r="AF63" s="202"/>
      <c r="AH63" s="223"/>
      <c r="AJ63" s="188"/>
      <c r="AK63" s="188"/>
    </row>
    <row r="64" spans="1:46" s="98" customFormat="1" ht="35.1" customHeight="1">
      <c r="A64" s="284">
        <v>2</v>
      </c>
      <c r="B64" s="302" t="s">
        <v>275</v>
      </c>
      <c r="C64" s="424"/>
      <c r="D64" s="404"/>
      <c r="E64" s="237">
        <v>1720</v>
      </c>
      <c r="F64" s="237">
        <v>1720</v>
      </c>
      <c r="G64" s="264"/>
      <c r="H64" s="264"/>
      <c r="I64" s="264"/>
      <c r="J64" s="264"/>
      <c r="K64" s="237">
        <f>SUM(K65:K67)</f>
        <v>720</v>
      </c>
      <c r="L64" s="264"/>
      <c r="M64" s="264"/>
      <c r="N64" s="264"/>
      <c r="O64" s="264"/>
      <c r="P64" s="264"/>
      <c r="Q64" s="237">
        <f t="shared" si="102"/>
        <v>720</v>
      </c>
      <c r="R64" s="237">
        <f t="shared" ref="R64:R68" si="124">I64-N64</f>
        <v>0</v>
      </c>
      <c r="S64" s="237">
        <f t="shared" ref="S64:S68" si="125">J64-O64</f>
        <v>0</v>
      </c>
      <c r="T64" s="237">
        <f t="shared" ref="T64:T68" si="126">K64-P64</f>
        <v>720</v>
      </c>
      <c r="U64" s="264"/>
      <c r="V64" s="237">
        <f t="shared" si="118"/>
        <v>0</v>
      </c>
      <c r="W64" s="237">
        <f t="shared" si="119"/>
        <v>0</v>
      </c>
      <c r="X64" s="237">
        <f t="shared" si="120"/>
        <v>720</v>
      </c>
      <c r="Y64" s="237">
        <f t="shared" si="121"/>
        <v>0</v>
      </c>
      <c r="Z64" s="237">
        <f t="shared" si="122"/>
        <v>0</v>
      </c>
      <c r="AA64" s="237">
        <f t="shared" si="123"/>
        <v>0</v>
      </c>
      <c r="AB64" s="403"/>
      <c r="AD64" s="202"/>
      <c r="AE64" s="202"/>
      <c r="AF64" s="202"/>
      <c r="AH64" s="223"/>
      <c r="AJ64" s="188"/>
      <c r="AK64" s="188"/>
    </row>
    <row r="65" spans="1:46" s="98" customFormat="1" ht="20.100000000000001" customHeight="1">
      <c r="A65" s="285"/>
      <c r="B65" s="278" t="s">
        <v>211</v>
      </c>
      <c r="C65" s="424"/>
      <c r="D65" s="404"/>
      <c r="E65" s="261"/>
      <c r="F65" s="261"/>
      <c r="G65" s="264"/>
      <c r="H65" s="264"/>
      <c r="I65" s="264"/>
      <c r="J65" s="264"/>
      <c r="K65" s="261">
        <v>200</v>
      </c>
      <c r="L65" s="264"/>
      <c r="M65" s="264"/>
      <c r="N65" s="264"/>
      <c r="O65" s="264"/>
      <c r="P65" s="264"/>
      <c r="Q65" s="237">
        <f t="shared" si="102"/>
        <v>200</v>
      </c>
      <c r="R65" s="237">
        <f t="shared" si="124"/>
        <v>0</v>
      </c>
      <c r="S65" s="237">
        <f t="shared" si="125"/>
        <v>0</v>
      </c>
      <c r="T65" s="237">
        <f t="shared" si="126"/>
        <v>200</v>
      </c>
      <c r="U65" s="264"/>
      <c r="V65" s="264"/>
      <c r="W65" s="264"/>
      <c r="X65" s="264"/>
      <c r="Y65" s="264"/>
      <c r="Z65" s="264"/>
      <c r="AA65" s="264"/>
      <c r="AB65" s="403"/>
      <c r="AD65" s="202"/>
      <c r="AE65" s="202"/>
      <c r="AF65" s="202"/>
      <c r="AH65" s="223"/>
      <c r="AJ65" s="188"/>
      <c r="AK65" s="188"/>
    </row>
    <row r="66" spans="1:46" s="98" customFormat="1" ht="20.100000000000001" customHeight="1">
      <c r="A66" s="285"/>
      <c r="B66" s="278" t="s">
        <v>253</v>
      </c>
      <c r="C66" s="424"/>
      <c r="D66" s="404"/>
      <c r="E66" s="261"/>
      <c r="F66" s="261"/>
      <c r="G66" s="264"/>
      <c r="H66" s="264"/>
      <c r="I66" s="264"/>
      <c r="J66" s="264"/>
      <c r="K66" s="261">
        <v>240</v>
      </c>
      <c r="L66" s="264"/>
      <c r="M66" s="264"/>
      <c r="N66" s="264"/>
      <c r="O66" s="264"/>
      <c r="P66" s="264"/>
      <c r="Q66" s="237">
        <f t="shared" si="102"/>
        <v>240</v>
      </c>
      <c r="R66" s="237">
        <f t="shared" si="124"/>
        <v>0</v>
      </c>
      <c r="S66" s="237">
        <f t="shared" si="125"/>
        <v>0</v>
      </c>
      <c r="T66" s="237">
        <f t="shared" si="126"/>
        <v>240</v>
      </c>
      <c r="U66" s="264"/>
      <c r="V66" s="264"/>
      <c r="W66" s="264"/>
      <c r="X66" s="264"/>
      <c r="Y66" s="264"/>
      <c r="Z66" s="264"/>
      <c r="AA66" s="264"/>
      <c r="AB66" s="403"/>
      <c r="AD66" s="202"/>
      <c r="AE66" s="202"/>
      <c r="AF66" s="202"/>
      <c r="AH66" s="223"/>
      <c r="AJ66" s="188"/>
      <c r="AK66" s="188"/>
    </row>
    <row r="67" spans="1:46" s="98" customFormat="1" ht="20.100000000000001" customHeight="1">
      <c r="A67" s="285"/>
      <c r="B67" s="278" t="s">
        <v>276</v>
      </c>
      <c r="C67" s="424"/>
      <c r="D67" s="404"/>
      <c r="E67" s="261"/>
      <c r="F67" s="261"/>
      <c r="G67" s="264"/>
      <c r="H67" s="264"/>
      <c r="I67" s="264"/>
      <c r="J67" s="264"/>
      <c r="K67" s="261">
        <v>280</v>
      </c>
      <c r="L67" s="264"/>
      <c r="M67" s="264"/>
      <c r="N67" s="264"/>
      <c r="O67" s="264"/>
      <c r="P67" s="264"/>
      <c r="Q67" s="237">
        <f t="shared" si="102"/>
        <v>280</v>
      </c>
      <c r="R67" s="237">
        <f t="shared" si="124"/>
        <v>0</v>
      </c>
      <c r="S67" s="237">
        <f t="shared" si="125"/>
        <v>0</v>
      </c>
      <c r="T67" s="237">
        <f t="shared" si="126"/>
        <v>280</v>
      </c>
      <c r="U67" s="264"/>
      <c r="V67" s="264"/>
      <c r="W67" s="264"/>
      <c r="X67" s="264"/>
      <c r="Y67" s="264"/>
      <c r="Z67" s="264"/>
      <c r="AA67" s="264"/>
      <c r="AB67" s="403"/>
      <c r="AD67" s="202"/>
      <c r="AE67" s="202"/>
      <c r="AF67" s="202"/>
      <c r="AH67" s="223"/>
      <c r="AJ67" s="188"/>
      <c r="AK67" s="188"/>
    </row>
    <row r="68" spans="1:46" s="98" customFormat="1" ht="35.1" customHeight="1">
      <c r="A68" s="284">
        <v>3</v>
      </c>
      <c r="B68" s="301" t="s">
        <v>277</v>
      </c>
      <c r="C68" s="424"/>
      <c r="D68" s="404"/>
      <c r="E68" s="237">
        <v>1530</v>
      </c>
      <c r="F68" s="237">
        <v>1530</v>
      </c>
      <c r="G68" s="264"/>
      <c r="H68" s="264"/>
      <c r="I68" s="264"/>
      <c r="J68" s="264"/>
      <c r="K68" s="237">
        <v>142</v>
      </c>
      <c r="L68" s="264"/>
      <c r="M68" s="264"/>
      <c r="N68" s="264"/>
      <c r="O68" s="264"/>
      <c r="P68" s="264"/>
      <c r="Q68" s="237">
        <f t="shared" si="102"/>
        <v>142</v>
      </c>
      <c r="R68" s="237">
        <f t="shared" si="124"/>
        <v>0</v>
      </c>
      <c r="S68" s="237">
        <f t="shared" si="125"/>
        <v>0</v>
      </c>
      <c r="T68" s="237">
        <f t="shared" si="126"/>
        <v>142</v>
      </c>
      <c r="U68" s="264"/>
      <c r="V68" s="237">
        <f t="shared" ref="V68" si="127">R68</f>
        <v>0</v>
      </c>
      <c r="W68" s="237">
        <f t="shared" ref="W68" si="128">S68</f>
        <v>0</v>
      </c>
      <c r="X68" s="237">
        <f t="shared" ref="X68" si="129">T68</f>
        <v>142</v>
      </c>
      <c r="Y68" s="237">
        <f t="shared" ref="Y68" si="130">R68-V68</f>
        <v>0</v>
      </c>
      <c r="Z68" s="237">
        <f t="shared" ref="Z68" si="131">S68-W68</f>
        <v>0</v>
      </c>
      <c r="AA68" s="237">
        <f t="shared" ref="AA68" si="132">T68-X68</f>
        <v>0</v>
      </c>
      <c r="AB68" s="403"/>
      <c r="AD68" s="202"/>
      <c r="AE68" s="202"/>
      <c r="AF68" s="202"/>
      <c r="AH68" s="225"/>
      <c r="AJ68" s="188"/>
      <c r="AK68" s="188"/>
    </row>
    <row r="69" spans="1:46" s="98" customFormat="1" ht="20.100000000000001" customHeight="1">
      <c r="A69" s="376" t="s">
        <v>3</v>
      </c>
      <c r="B69" s="377" t="s">
        <v>280</v>
      </c>
      <c r="C69" s="426"/>
      <c r="D69" s="427"/>
      <c r="E69" s="468">
        <f>E70</f>
        <v>25400</v>
      </c>
      <c r="F69" s="468">
        <f t="shared" ref="F69:AA69" si="133">F70</f>
        <v>19428</v>
      </c>
      <c r="G69" s="468">
        <f t="shared" si="133"/>
        <v>5972</v>
      </c>
      <c r="H69" s="468">
        <f t="shared" si="133"/>
        <v>0</v>
      </c>
      <c r="I69" s="468">
        <f t="shared" si="133"/>
        <v>1813</v>
      </c>
      <c r="J69" s="468">
        <f t="shared" si="133"/>
        <v>2578.6779999999999</v>
      </c>
      <c r="K69" s="468">
        <f t="shared" si="133"/>
        <v>6731.6049999999996</v>
      </c>
      <c r="L69" s="468">
        <f t="shared" si="133"/>
        <v>21890.300999999999</v>
      </c>
      <c r="M69" s="468">
        <f t="shared" si="133"/>
        <v>7684</v>
      </c>
      <c r="N69" s="468">
        <f t="shared" si="133"/>
        <v>1813</v>
      </c>
      <c r="O69" s="468">
        <f t="shared" si="133"/>
        <v>2578.6779999999999</v>
      </c>
      <c r="P69" s="468">
        <f t="shared" si="133"/>
        <v>6731.6049999999996</v>
      </c>
      <c r="Q69" s="468">
        <f t="shared" si="133"/>
        <v>0</v>
      </c>
      <c r="R69" s="468">
        <f t="shared" si="133"/>
        <v>0</v>
      </c>
      <c r="S69" s="468">
        <f t="shared" si="133"/>
        <v>0</v>
      </c>
      <c r="T69" s="468">
        <f t="shared" si="133"/>
        <v>0</v>
      </c>
      <c r="U69" s="468">
        <f t="shared" si="133"/>
        <v>0</v>
      </c>
      <c r="V69" s="468">
        <f t="shared" si="133"/>
        <v>0</v>
      </c>
      <c r="W69" s="468">
        <f t="shared" si="133"/>
        <v>0</v>
      </c>
      <c r="X69" s="468">
        <f t="shared" si="133"/>
        <v>0</v>
      </c>
      <c r="Y69" s="468">
        <f t="shared" si="133"/>
        <v>0</v>
      </c>
      <c r="Z69" s="468">
        <f t="shared" si="133"/>
        <v>0</v>
      </c>
      <c r="AA69" s="468">
        <f t="shared" si="133"/>
        <v>0</v>
      </c>
      <c r="AB69" s="426"/>
      <c r="AD69" s="202"/>
      <c r="AE69" s="468">
        <f t="shared" ref="AE69:AF69" si="134">AE70</f>
        <v>4391.6779999999999</v>
      </c>
      <c r="AF69" s="468">
        <f t="shared" si="134"/>
        <v>4391.6779999999999</v>
      </c>
      <c r="AH69" s="223"/>
      <c r="AI69" s="323">
        <f>X69+W69+V69</f>
        <v>0</v>
      </c>
      <c r="AJ69" s="185" t="e">
        <f>#REF!/#REF!*100</f>
        <v>#REF!</v>
      </c>
      <c r="AK69" s="188"/>
      <c r="AR69" s="248" t="e">
        <f>#REF!/#REF!%</f>
        <v>#REF!</v>
      </c>
    </row>
    <row r="70" spans="1:46" s="98" customFormat="1" ht="35.1" customHeight="1">
      <c r="A70" s="260" t="s">
        <v>19</v>
      </c>
      <c r="B70" s="303" t="s">
        <v>592</v>
      </c>
      <c r="C70" s="403"/>
      <c r="D70" s="404"/>
      <c r="E70" s="251">
        <f>SUM(E71:E72)</f>
        <v>25400</v>
      </c>
      <c r="F70" s="251">
        <f t="shared" ref="F70:M70" si="135">SUM(F71:F72)</f>
        <v>19428</v>
      </c>
      <c r="G70" s="251">
        <f t="shared" si="135"/>
        <v>5972</v>
      </c>
      <c r="H70" s="251">
        <f t="shared" si="135"/>
        <v>0</v>
      </c>
      <c r="I70" s="251">
        <f t="shared" ref="I70:K70" si="136">SUM(I71:I72)</f>
        <v>1813</v>
      </c>
      <c r="J70" s="251">
        <f t="shared" si="136"/>
        <v>2578.6779999999999</v>
      </c>
      <c r="K70" s="251">
        <f t="shared" si="136"/>
        <v>6731.6049999999996</v>
      </c>
      <c r="L70" s="251">
        <f t="shared" si="135"/>
        <v>21890.300999999999</v>
      </c>
      <c r="M70" s="251">
        <f t="shared" si="135"/>
        <v>7684</v>
      </c>
      <c r="N70" s="251">
        <f t="shared" ref="N70:AA70" si="137">SUM(N71:N72)</f>
        <v>1813</v>
      </c>
      <c r="O70" s="251">
        <f t="shared" si="137"/>
        <v>2578.6779999999999</v>
      </c>
      <c r="P70" s="251">
        <f t="shared" si="137"/>
        <v>6731.6049999999996</v>
      </c>
      <c r="Q70" s="251">
        <f t="shared" si="137"/>
        <v>0</v>
      </c>
      <c r="R70" s="251">
        <f t="shared" si="137"/>
        <v>0</v>
      </c>
      <c r="S70" s="251">
        <f t="shared" si="137"/>
        <v>0</v>
      </c>
      <c r="T70" s="251">
        <f t="shared" si="137"/>
        <v>0</v>
      </c>
      <c r="U70" s="251">
        <f t="shared" si="137"/>
        <v>0</v>
      </c>
      <c r="V70" s="251">
        <f t="shared" si="137"/>
        <v>0</v>
      </c>
      <c r="W70" s="251">
        <f t="shared" si="137"/>
        <v>0</v>
      </c>
      <c r="X70" s="251">
        <f t="shared" si="137"/>
        <v>0</v>
      </c>
      <c r="Y70" s="251">
        <f t="shared" si="137"/>
        <v>0</v>
      </c>
      <c r="Z70" s="251">
        <f t="shared" si="137"/>
        <v>0</v>
      </c>
      <c r="AA70" s="251">
        <f t="shared" si="137"/>
        <v>0</v>
      </c>
      <c r="AB70" s="403"/>
      <c r="AD70" s="202"/>
      <c r="AE70" s="251">
        <f t="shared" ref="AE70:AF70" si="138">SUM(AE71:AE72)</f>
        <v>4391.6779999999999</v>
      </c>
      <c r="AF70" s="251">
        <f t="shared" si="138"/>
        <v>4391.6779999999999</v>
      </c>
      <c r="AH70" s="223"/>
      <c r="AJ70" s="188"/>
      <c r="AK70" s="188"/>
    </row>
    <row r="71" spans="1:46" s="98" customFormat="1" ht="48" customHeight="1">
      <c r="A71" s="252">
        <v>1</v>
      </c>
      <c r="B71" s="270" t="s">
        <v>281</v>
      </c>
      <c r="C71" s="420" t="s">
        <v>566</v>
      </c>
      <c r="D71" s="420" t="s">
        <v>283</v>
      </c>
      <c r="E71" s="237">
        <v>5900</v>
      </c>
      <c r="F71" s="254">
        <v>4634</v>
      </c>
      <c r="G71" s="254">
        <v>1266</v>
      </c>
      <c r="H71" s="264"/>
      <c r="I71" s="254">
        <v>1380</v>
      </c>
      <c r="J71" s="264"/>
      <c r="K71" s="237">
        <v>1254</v>
      </c>
      <c r="L71" s="237">
        <v>5267.8540000000003</v>
      </c>
      <c r="M71" s="237"/>
      <c r="N71" s="254">
        <v>1380</v>
      </c>
      <c r="O71" s="264"/>
      <c r="P71" s="237">
        <v>1254</v>
      </c>
      <c r="Q71" s="237">
        <f t="shared" ref="Q71:Q72" si="139">R71+S71+T71</f>
        <v>0</v>
      </c>
      <c r="R71" s="237">
        <f t="shared" ref="R71" si="140">I71-N71</f>
        <v>0</v>
      </c>
      <c r="S71" s="237">
        <f t="shared" ref="S71" si="141">J71-O71</f>
        <v>0</v>
      </c>
      <c r="T71" s="237">
        <f t="shared" ref="T71" si="142">K71-P71</f>
        <v>0</v>
      </c>
      <c r="U71" s="237"/>
      <c r="V71" s="237">
        <f t="shared" ref="V71:V72" si="143">R71</f>
        <v>0</v>
      </c>
      <c r="W71" s="237">
        <f t="shared" ref="W71:W72" si="144">S71</f>
        <v>0</v>
      </c>
      <c r="X71" s="237">
        <f t="shared" ref="X71:X72" si="145">T71</f>
        <v>0</v>
      </c>
      <c r="Y71" s="237">
        <f t="shared" ref="Y71:Y72" si="146">R71-V71</f>
        <v>0</v>
      </c>
      <c r="Z71" s="237">
        <f t="shared" ref="Z71:Z72" si="147">S71-W71</f>
        <v>0</v>
      </c>
      <c r="AA71" s="237">
        <f t="shared" ref="AA71:AA72" si="148">T71-X71</f>
        <v>0</v>
      </c>
      <c r="AB71" s="403"/>
      <c r="AD71" s="202"/>
      <c r="AE71" s="311">
        <f t="shared" ref="AE71" si="149">J71+I71</f>
        <v>1380</v>
      </c>
      <c r="AF71" s="311">
        <f t="shared" ref="AF71" si="150">O71+N71</f>
        <v>1380</v>
      </c>
      <c r="AH71" s="201" t="s">
        <v>553</v>
      </c>
      <c r="AJ71" s="188"/>
      <c r="AK71" s="188"/>
      <c r="AS71" s="325"/>
      <c r="AT71" s="215"/>
    </row>
    <row r="72" spans="1:46" s="98" customFormat="1" ht="48" customHeight="1">
      <c r="A72" s="252">
        <v>2</v>
      </c>
      <c r="B72" s="270" t="s">
        <v>282</v>
      </c>
      <c r="C72" s="420" t="s">
        <v>566</v>
      </c>
      <c r="D72" s="420" t="s">
        <v>284</v>
      </c>
      <c r="E72" s="237">
        <v>19500</v>
      </c>
      <c r="F72" s="254">
        <v>14794</v>
      </c>
      <c r="G72" s="254">
        <v>4706</v>
      </c>
      <c r="H72" s="264"/>
      <c r="I72" s="254">
        <v>433</v>
      </c>
      <c r="J72" s="237">
        <v>2578.6779999999999</v>
      </c>
      <c r="K72" s="237">
        <v>5477.6049999999996</v>
      </c>
      <c r="L72" s="237">
        <v>16622.447</v>
      </c>
      <c r="M72" s="237">
        <v>7684</v>
      </c>
      <c r="N72" s="254">
        <v>433</v>
      </c>
      <c r="O72" s="237">
        <v>2578.6779999999999</v>
      </c>
      <c r="P72" s="237">
        <v>5477.6049999999996</v>
      </c>
      <c r="Q72" s="237">
        <f t="shared" si="139"/>
        <v>0</v>
      </c>
      <c r="R72" s="237">
        <f t="shared" ref="R72" si="151">I72-N72</f>
        <v>0</v>
      </c>
      <c r="S72" s="237">
        <f t="shared" ref="S72" si="152">J72-O72</f>
        <v>0</v>
      </c>
      <c r="T72" s="237">
        <f t="shared" ref="T72" si="153">K72-P72</f>
        <v>0</v>
      </c>
      <c r="U72" s="237"/>
      <c r="V72" s="237">
        <f t="shared" si="143"/>
        <v>0</v>
      </c>
      <c r="W72" s="237">
        <f t="shared" si="144"/>
        <v>0</v>
      </c>
      <c r="X72" s="237">
        <f t="shared" si="145"/>
        <v>0</v>
      </c>
      <c r="Y72" s="237">
        <f t="shared" si="146"/>
        <v>0</v>
      </c>
      <c r="Z72" s="237">
        <f t="shared" si="147"/>
        <v>0</v>
      </c>
      <c r="AA72" s="237">
        <f t="shared" si="148"/>
        <v>0</v>
      </c>
      <c r="AB72" s="403"/>
      <c r="AD72" s="202"/>
      <c r="AE72" s="311">
        <f t="shared" ref="AE72" si="154">J72+I72</f>
        <v>3011.6779999999999</v>
      </c>
      <c r="AF72" s="311">
        <f>O72+N72</f>
        <v>3011.6779999999999</v>
      </c>
      <c r="AH72" s="201" t="s">
        <v>553</v>
      </c>
      <c r="AJ72" s="188"/>
      <c r="AK72" s="188"/>
      <c r="AR72" s="325" t="e">
        <f>#REF!-#REF!-#REF!-#REF!-#REF!</f>
        <v>#REF!</v>
      </c>
      <c r="AS72" s="215" t="e">
        <f>#REF!-#REF!-#REF!</f>
        <v>#REF!</v>
      </c>
      <c r="AT72" s="325"/>
    </row>
    <row r="73" spans="1:46" s="98" customFormat="1" ht="35.1" customHeight="1">
      <c r="A73" s="376" t="s">
        <v>287</v>
      </c>
      <c r="B73" s="377" t="s">
        <v>285</v>
      </c>
      <c r="C73" s="469"/>
      <c r="D73" s="470"/>
      <c r="E73" s="378">
        <f>SUM(E74)</f>
        <v>14030</v>
      </c>
      <c r="F73" s="378">
        <f>SUM(F74)</f>
        <v>14030</v>
      </c>
      <c r="G73" s="378">
        <f t="shared" ref="G73:AA73" si="155">SUM(G74)</f>
        <v>0</v>
      </c>
      <c r="H73" s="378">
        <f t="shared" si="155"/>
        <v>0</v>
      </c>
      <c r="I73" s="378">
        <f t="shared" si="155"/>
        <v>0</v>
      </c>
      <c r="J73" s="378">
        <f t="shared" si="155"/>
        <v>0</v>
      </c>
      <c r="K73" s="378">
        <f t="shared" si="155"/>
        <v>0</v>
      </c>
      <c r="L73" s="378">
        <f t="shared" si="155"/>
        <v>0</v>
      </c>
      <c r="M73" s="378">
        <f t="shared" si="155"/>
        <v>0</v>
      </c>
      <c r="N73" s="378">
        <f t="shared" si="155"/>
        <v>0</v>
      </c>
      <c r="O73" s="378">
        <f t="shared" si="155"/>
        <v>0</v>
      </c>
      <c r="P73" s="378">
        <f t="shared" si="155"/>
        <v>0</v>
      </c>
      <c r="Q73" s="378">
        <f t="shared" si="155"/>
        <v>0</v>
      </c>
      <c r="R73" s="378">
        <f t="shared" si="155"/>
        <v>0</v>
      </c>
      <c r="S73" s="378">
        <f t="shared" si="155"/>
        <v>0</v>
      </c>
      <c r="T73" s="378">
        <f t="shared" si="155"/>
        <v>0</v>
      </c>
      <c r="U73" s="378">
        <f t="shared" si="155"/>
        <v>0</v>
      </c>
      <c r="V73" s="378">
        <f t="shared" si="155"/>
        <v>0</v>
      </c>
      <c r="W73" s="378">
        <f t="shared" si="155"/>
        <v>0</v>
      </c>
      <c r="X73" s="378">
        <f t="shared" si="155"/>
        <v>0</v>
      </c>
      <c r="Y73" s="378">
        <f t="shared" si="155"/>
        <v>0</v>
      </c>
      <c r="Z73" s="378">
        <f t="shared" si="155"/>
        <v>0</v>
      </c>
      <c r="AA73" s="378">
        <f t="shared" si="155"/>
        <v>0</v>
      </c>
      <c r="AB73" s="469"/>
      <c r="AD73" s="202"/>
      <c r="AE73" s="202"/>
      <c r="AF73" s="202"/>
      <c r="AH73" s="223"/>
      <c r="AI73" s="323">
        <f>X73+W73+V73</f>
        <v>0</v>
      </c>
      <c r="AJ73" s="185" t="e">
        <f>#REF!/#REF!*100</f>
        <v>#REF!</v>
      </c>
      <c r="AK73" s="188"/>
      <c r="AR73" s="309" t="e">
        <f>#REF!/#REF!%</f>
        <v>#REF!</v>
      </c>
    </row>
    <row r="74" spans="1:46" s="98" customFormat="1" ht="26.4">
      <c r="A74" s="297"/>
      <c r="B74" s="304" t="s">
        <v>286</v>
      </c>
      <c r="C74" s="403"/>
      <c r="D74" s="404"/>
      <c r="E74" s="254">
        <v>14030</v>
      </c>
      <c r="F74" s="254">
        <v>14030</v>
      </c>
      <c r="G74" s="264"/>
      <c r="H74" s="264"/>
      <c r="I74" s="254"/>
      <c r="J74" s="254"/>
      <c r="K74" s="254"/>
      <c r="L74" s="264"/>
      <c r="M74" s="264"/>
      <c r="N74" s="264"/>
      <c r="O74" s="264"/>
      <c r="P74" s="264"/>
      <c r="Q74" s="237">
        <f t="shared" ref="Q74" si="156">R74+S74+T74</f>
        <v>0</v>
      </c>
      <c r="R74" s="237">
        <f t="shared" ref="R74" si="157">I74-N74</f>
        <v>0</v>
      </c>
      <c r="S74" s="237">
        <f t="shared" ref="S74" si="158">J74-O74</f>
        <v>0</v>
      </c>
      <c r="T74" s="237">
        <f t="shared" ref="T74" si="159">K74-P74</f>
        <v>0</v>
      </c>
      <c r="U74" s="264"/>
      <c r="V74" s="237">
        <f t="shared" ref="V74" si="160">R74</f>
        <v>0</v>
      </c>
      <c r="W74" s="237">
        <f t="shared" ref="W74" si="161">S74</f>
        <v>0</v>
      </c>
      <c r="X74" s="237">
        <f t="shared" ref="X74" si="162">T74</f>
        <v>0</v>
      </c>
      <c r="Y74" s="237">
        <f t="shared" ref="Y74" si="163">R74-V74</f>
        <v>0</v>
      </c>
      <c r="Z74" s="237">
        <f t="shared" ref="Z74" si="164">S74-W74</f>
        <v>0</v>
      </c>
      <c r="AA74" s="237">
        <f t="shared" ref="AA74" si="165">T74-X74</f>
        <v>0</v>
      </c>
      <c r="AB74" s="395"/>
      <c r="AD74" s="202"/>
      <c r="AE74" s="202"/>
      <c r="AF74" s="202"/>
      <c r="AH74" s="225" t="s">
        <v>555</v>
      </c>
      <c r="AJ74" s="188"/>
      <c r="AK74" s="188"/>
      <c r="AO74" s="314"/>
      <c r="AR74" s="215" t="e">
        <f>#REF!+#REF!</f>
        <v>#REF!</v>
      </c>
      <c r="AS74" s="326"/>
      <c r="AT74" s="325"/>
    </row>
    <row r="75" spans="1:46" s="98" customFormat="1" ht="25.5" customHeight="1">
      <c r="A75" s="376" t="s">
        <v>289</v>
      </c>
      <c r="B75" s="377" t="s">
        <v>288</v>
      </c>
      <c r="C75" s="469"/>
      <c r="D75" s="470"/>
      <c r="E75" s="378">
        <f>E76+E94</f>
        <v>158340</v>
      </c>
      <c r="F75" s="378">
        <f t="shared" ref="F75:M75" si="166">F76+F94</f>
        <v>140430</v>
      </c>
      <c r="G75" s="378">
        <f t="shared" si="166"/>
        <v>17600</v>
      </c>
      <c r="H75" s="378">
        <f t="shared" si="166"/>
        <v>0</v>
      </c>
      <c r="I75" s="378">
        <f t="shared" si="166"/>
        <v>0</v>
      </c>
      <c r="J75" s="378">
        <f t="shared" si="166"/>
        <v>2883.1669999999999</v>
      </c>
      <c r="K75" s="378">
        <f t="shared" si="166"/>
        <v>49603</v>
      </c>
      <c r="L75" s="378">
        <f t="shared" si="166"/>
        <v>124126.36600000001</v>
      </c>
      <c r="M75" s="378">
        <f t="shared" si="166"/>
        <v>46046</v>
      </c>
      <c r="N75" s="378">
        <f t="shared" ref="N75:P75" si="167">N76+N94</f>
        <v>0</v>
      </c>
      <c r="O75" s="378">
        <f t="shared" si="167"/>
        <v>2313.6480000000001</v>
      </c>
      <c r="P75" s="378">
        <f t="shared" si="167"/>
        <v>41116.76999999999</v>
      </c>
      <c r="Q75" s="378">
        <f t="shared" ref="Q75:AA75" si="168">Q76+Q94</f>
        <v>9055.7489999999998</v>
      </c>
      <c r="R75" s="378">
        <f t="shared" si="168"/>
        <v>0</v>
      </c>
      <c r="S75" s="378">
        <f t="shared" si="168"/>
        <v>569.51899999999989</v>
      </c>
      <c r="T75" s="378">
        <f t="shared" si="168"/>
        <v>8486.2300000000014</v>
      </c>
      <c r="U75" s="378">
        <f t="shared" si="168"/>
        <v>0</v>
      </c>
      <c r="V75" s="378">
        <f t="shared" si="168"/>
        <v>0</v>
      </c>
      <c r="W75" s="378">
        <f t="shared" si="168"/>
        <v>569.51899999999989</v>
      </c>
      <c r="X75" s="378">
        <f t="shared" si="168"/>
        <v>8458.4030000000002</v>
      </c>
      <c r="Y75" s="378">
        <f t="shared" si="168"/>
        <v>0</v>
      </c>
      <c r="Z75" s="378">
        <f t="shared" si="168"/>
        <v>0</v>
      </c>
      <c r="AA75" s="378">
        <f t="shared" si="168"/>
        <v>27.826999999999998</v>
      </c>
      <c r="AB75" s="469"/>
      <c r="AD75" s="202"/>
      <c r="AE75" s="202"/>
      <c r="AF75" s="202"/>
      <c r="AH75" s="223"/>
      <c r="AI75" s="323">
        <f>X75+W75+V75</f>
        <v>9027.9220000000005</v>
      </c>
      <c r="AJ75" s="185" t="e">
        <f>#REF!/#REF!*100</f>
        <v>#REF!</v>
      </c>
      <c r="AK75" s="185" t="e">
        <f>#REF!/#REF!*100</f>
        <v>#REF!</v>
      </c>
      <c r="AR75" s="309" t="e">
        <f>#REF!/#REF!%</f>
        <v>#REF!</v>
      </c>
    </row>
    <row r="76" spans="1:46" s="98" customFormat="1" ht="35.1" customHeight="1">
      <c r="A76" s="260" t="s">
        <v>19</v>
      </c>
      <c r="B76" s="303" t="s">
        <v>40</v>
      </c>
      <c r="C76" s="403"/>
      <c r="D76" s="404"/>
      <c r="E76" s="251">
        <f>SUM(E77:E93)</f>
        <v>62200</v>
      </c>
      <c r="F76" s="251">
        <f t="shared" ref="F76:M76" si="169">SUM(F77:F93)</f>
        <v>61890</v>
      </c>
      <c r="G76" s="251">
        <f t="shared" si="169"/>
        <v>0</v>
      </c>
      <c r="H76" s="251">
        <f t="shared" si="169"/>
        <v>0</v>
      </c>
      <c r="I76" s="251">
        <f t="shared" ref="I76:K76" si="170">SUM(I77:I93)</f>
        <v>0</v>
      </c>
      <c r="J76" s="251">
        <f t="shared" si="170"/>
        <v>594.3069999999999</v>
      </c>
      <c r="K76" s="251">
        <f t="shared" si="170"/>
        <v>6660.4960000000001</v>
      </c>
      <c r="L76" s="251">
        <f t="shared" si="169"/>
        <v>59439.072999999997</v>
      </c>
      <c r="M76" s="251">
        <f t="shared" si="169"/>
        <v>1090</v>
      </c>
      <c r="N76" s="251">
        <f t="shared" ref="N76:P76" si="171">SUM(N77:N93)</f>
        <v>0</v>
      </c>
      <c r="O76" s="251">
        <f t="shared" si="171"/>
        <v>24.788</v>
      </c>
      <c r="P76" s="251">
        <f t="shared" si="171"/>
        <v>5275.9079999999994</v>
      </c>
      <c r="Q76" s="251">
        <f t="shared" ref="Q76:AA76" si="172">SUM(Q77:Q93)</f>
        <v>1954.107</v>
      </c>
      <c r="R76" s="251">
        <f t="shared" si="172"/>
        <v>0</v>
      </c>
      <c r="S76" s="251">
        <f t="shared" si="172"/>
        <v>569.51899999999989</v>
      </c>
      <c r="T76" s="251">
        <f t="shared" si="172"/>
        <v>1384.588</v>
      </c>
      <c r="U76" s="251">
        <f t="shared" si="172"/>
        <v>0</v>
      </c>
      <c r="V76" s="251">
        <f t="shared" si="172"/>
        <v>0</v>
      </c>
      <c r="W76" s="251">
        <f t="shared" si="172"/>
        <v>569.51899999999989</v>
      </c>
      <c r="X76" s="251">
        <f t="shared" si="172"/>
        <v>1356.7610000000002</v>
      </c>
      <c r="Y76" s="251">
        <f t="shared" si="172"/>
        <v>0</v>
      </c>
      <c r="Z76" s="251">
        <f t="shared" si="172"/>
        <v>0</v>
      </c>
      <c r="AA76" s="251">
        <f t="shared" si="172"/>
        <v>27.826999999999998</v>
      </c>
      <c r="AB76" s="403"/>
      <c r="AD76" s="202"/>
      <c r="AE76" s="202"/>
      <c r="AF76" s="202"/>
      <c r="AH76" s="223"/>
      <c r="AJ76" s="185" t="e">
        <f>#REF!/#REF!*100</f>
        <v>#REF!</v>
      </c>
      <c r="AK76" s="185" t="e">
        <f>#REF!/#REF!*100</f>
        <v>#REF!</v>
      </c>
      <c r="AR76" s="309" t="e">
        <f>#REF!/#REF!%</f>
        <v>#REF!</v>
      </c>
    </row>
    <row r="77" spans="1:46" s="98" customFormat="1" ht="39.6">
      <c r="A77" s="252">
        <v>1</v>
      </c>
      <c r="B77" s="270" t="s">
        <v>290</v>
      </c>
      <c r="C77" s="420" t="s">
        <v>566</v>
      </c>
      <c r="D77" s="420" t="s">
        <v>317</v>
      </c>
      <c r="E77" s="237">
        <v>5500</v>
      </c>
      <c r="F77" s="237">
        <v>5500</v>
      </c>
      <c r="G77" s="264"/>
      <c r="H77" s="264"/>
      <c r="I77" s="237"/>
      <c r="J77" s="237"/>
      <c r="K77" s="237">
        <v>114.28400000000001</v>
      </c>
      <c r="L77" s="237">
        <v>5302</v>
      </c>
      <c r="M77" s="237"/>
      <c r="N77" s="237"/>
      <c r="O77" s="237"/>
      <c r="P77" s="237">
        <v>114.28399999999999</v>
      </c>
      <c r="Q77" s="237">
        <f t="shared" ref="Q77:Q93" si="173">R77+S77+T77</f>
        <v>0</v>
      </c>
      <c r="R77" s="237">
        <f t="shared" ref="R77:R93" si="174">I77-N77</f>
        <v>0</v>
      </c>
      <c r="S77" s="237">
        <f t="shared" ref="S77:S93" si="175">J77-O77</f>
        <v>0</v>
      </c>
      <c r="T77" s="237">
        <f t="shared" ref="T77:T93" si="176">K77-P77</f>
        <v>0</v>
      </c>
      <c r="U77" s="237"/>
      <c r="V77" s="237">
        <f t="shared" ref="V77:V93" si="177">R77</f>
        <v>0</v>
      </c>
      <c r="W77" s="237">
        <f t="shared" ref="W77:W93" si="178">S77</f>
        <v>0</v>
      </c>
      <c r="X77" s="237">
        <f t="shared" ref="X77:X93" si="179">T77</f>
        <v>0</v>
      </c>
      <c r="Y77" s="237">
        <f t="shared" ref="Y77:Y93" si="180">R77-V77</f>
        <v>0</v>
      </c>
      <c r="Z77" s="237">
        <f t="shared" ref="Z77:Z93" si="181">S77-W77</f>
        <v>0</v>
      </c>
      <c r="AA77" s="237">
        <f t="shared" ref="AA77:AA93" si="182">T77-X77</f>
        <v>0</v>
      </c>
      <c r="AB77" s="395"/>
      <c r="AD77" s="202"/>
      <c r="AE77" s="202"/>
      <c r="AF77" s="202"/>
      <c r="AH77" s="201" t="s">
        <v>553</v>
      </c>
      <c r="AJ77" s="189" t="e">
        <f>#REF!-#REF!</f>
        <v>#REF!</v>
      </c>
      <c r="AK77" s="188"/>
    </row>
    <row r="78" spans="1:46" s="98" customFormat="1" ht="39.6">
      <c r="A78" s="252">
        <v>2</v>
      </c>
      <c r="B78" s="270" t="s">
        <v>291</v>
      </c>
      <c r="C78" s="420" t="s">
        <v>566</v>
      </c>
      <c r="D78" s="420" t="s">
        <v>318</v>
      </c>
      <c r="E78" s="237">
        <v>5100</v>
      </c>
      <c r="F78" s="237">
        <v>5100</v>
      </c>
      <c r="G78" s="264"/>
      <c r="H78" s="264"/>
      <c r="I78" s="237"/>
      <c r="J78" s="237"/>
      <c r="K78" s="237">
        <v>2130</v>
      </c>
      <c r="L78" s="237">
        <v>4928.6090000000004</v>
      </c>
      <c r="M78" s="237">
        <v>1090</v>
      </c>
      <c r="N78" s="237"/>
      <c r="O78" s="237"/>
      <c r="P78" s="237">
        <v>2130</v>
      </c>
      <c r="Q78" s="237">
        <f t="shared" si="173"/>
        <v>0</v>
      </c>
      <c r="R78" s="237">
        <f t="shared" si="174"/>
        <v>0</v>
      </c>
      <c r="S78" s="237">
        <f t="shared" si="175"/>
        <v>0</v>
      </c>
      <c r="T78" s="237">
        <f t="shared" si="176"/>
        <v>0</v>
      </c>
      <c r="U78" s="237"/>
      <c r="V78" s="237">
        <f t="shared" si="177"/>
        <v>0</v>
      </c>
      <c r="W78" s="237">
        <f t="shared" si="178"/>
        <v>0</v>
      </c>
      <c r="X78" s="237">
        <f t="shared" si="179"/>
        <v>0</v>
      </c>
      <c r="Y78" s="237">
        <f t="shared" si="180"/>
        <v>0</v>
      </c>
      <c r="Z78" s="237">
        <f t="shared" si="181"/>
        <v>0</v>
      </c>
      <c r="AA78" s="237">
        <f t="shared" si="182"/>
        <v>0</v>
      </c>
      <c r="AB78" s="395"/>
      <c r="AD78" s="202"/>
      <c r="AE78" s="202"/>
      <c r="AF78" s="202"/>
      <c r="AH78" s="201" t="s">
        <v>553</v>
      </c>
      <c r="AJ78" s="188"/>
      <c r="AK78" s="188"/>
    </row>
    <row r="79" spans="1:46" s="98" customFormat="1" ht="39.6">
      <c r="A79" s="252">
        <v>3</v>
      </c>
      <c r="B79" s="270" t="s">
        <v>292</v>
      </c>
      <c r="C79" s="420" t="s">
        <v>566</v>
      </c>
      <c r="D79" s="420" t="s">
        <v>319</v>
      </c>
      <c r="E79" s="237">
        <v>5800</v>
      </c>
      <c r="F79" s="237">
        <v>5800</v>
      </c>
      <c r="G79" s="264"/>
      <c r="H79" s="264"/>
      <c r="I79" s="237"/>
      <c r="J79" s="237"/>
      <c r="K79" s="237">
        <v>365</v>
      </c>
      <c r="L79" s="237">
        <v>5234.8599999999997</v>
      </c>
      <c r="M79" s="237"/>
      <c r="N79" s="237"/>
      <c r="O79" s="237"/>
      <c r="P79" s="237">
        <v>351.56200000000001</v>
      </c>
      <c r="Q79" s="237">
        <f t="shared" si="173"/>
        <v>13.437999999999988</v>
      </c>
      <c r="R79" s="237">
        <f t="shared" si="174"/>
        <v>0</v>
      </c>
      <c r="S79" s="237">
        <f t="shared" si="175"/>
        <v>0</v>
      </c>
      <c r="T79" s="237">
        <f t="shared" si="176"/>
        <v>13.437999999999988</v>
      </c>
      <c r="U79" s="395" t="s">
        <v>456</v>
      </c>
      <c r="V79" s="237">
        <f t="shared" si="177"/>
        <v>0</v>
      </c>
      <c r="W79" s="237">
        <f t="shared" si="178"/>
        <v>0</v>
      </c>
      <c r="X79" s="237"/>
      <c r="Y79" s="237">
        <f t="shared" si="180"/>
        <v>0</v>
      </c>
      <c r="Z79" s="237">
        <f t="shared" si="181"/>
        <v>0</v>
      </c>
      <c r="AA79" s="237">
        <f t="shared" si="182"/>
        <v>13.437999999999988</v>
      </c>
      <c r="AB79" s="395"/>
      <c r="AD79" s="202"/>
      <c r="AE79" s="202"/>
      <c r="AF79" s="202"/>
      <c r="AH79" s="201" t="s">
        <v>553</v>
      </c>
      <c r="AJ79" s="188"/>
      <c r="AK79" s="188"/>
    </row>
    <row r="80" spans="1:46" s="98" customFormat="1" ht="39.6">
      <c r="A80" s="252">
        <v>4</v>
      </c>
      <c r="B80" s="270" t="s">
        <v>293</v>
      </c>
      <c r="C80" s="420" t="s">
        <v>566</v>
      </c>
      <c r="D80" s="420" t="s">
        <v>320</v>
      </c>
      <c r="E80" s="237">
        <v>6800</v>
      </c>
      <c r="F80" s="237">
        <v>6800</v>
      </c>
      <c r="G80" s="264"/>
      <c r="H80" s="264"/>
      <c r="I80" s="237"/>
      <c r="J80" s="237"/>
      <c r="K80" s="237">
        <v>900</v>
      </c>
      <c r="L80" s="237">
        <v>6733.7579999999998</v>
      </c>
      <c r="M80" s="237"/>
      <c r="N80" s="237"/>
      <c r="O80" s="237"/>
      <c r="P80" s="237">
        <v>900</v>
      </c>
      <c r="Q80" s="237">
        <f t="shared" si="173"/>
        <v>0</v>
      </c>
      <c r="R80" s="237">
        <f t="shared" si="174"/>
        <v>0</v>
      </c>
      <c r="S80" s="237">
        <f t="shared" si="175"/>
        <v>0</v>
      </c>
      <c r="T80" s="237">
        <f t="shared" si="176"/>
        <v>0</v>
      </c>
      <c r="U80" s="237"/>
      <c r="V80" s="237">
        <f t="shared" si="177"/>
        <v>0</v>
      </c>
      <c r="W80" s="237">
        <f t="shared" si="178"/>
        <v>0</v>
      </c>
      <c r="X80" s="237">
        <f t="shared" si="179"/>
        <v>0</v>
      </c>
      <c r="Y80" s="237">
        <f t="shared" si="180"/>
        <v>0</v>
      </c>
      <c r="Z80" s="237">
        <f t="shared" si="181"/>
        <v>0</v>
      </c>
      <c r="AA80" s="237">
        <f t="shared" si="182"/>
        <v>0</v>
      </c>
      <c r="AB80" s="395"/>
      <c r="AD80" s="202"/>
      <c r="AE80" s="202"/>
      <c r="AF80" s="202"/>
      <c r="AH80" s="201" t="s">
        <v>553</v>
      </c>
      <c r="AJ80" s="188"/>
      <c r="AK80" s="188"/>
    </row>
    <row r="81" spans="1:44" s="98" customFormat="1" ht="26.4">
      <c r="A81" s="252">
        <v>5</v>
      </c>
      <c r="B81" s="270" t="s">
        <v>294</v>
      </c>
      <c r="C81" s="420" t="s">
        <v>566</v>
      </c>
      <c r="D81" s="420" t="s">
        <v>321</v>
      </c>
      <c r="E81" s="237">
        <v>5300</v>
      </c>
      <c r="F81" s="237">
        <v>5300</v>
      </c>
      <c r="G81" s="264"/>
      <c r="H81" s="264"/>
      <c r="I81" s="237"/>
      <c r="J81" s="237"/>
      <c r="K81" s="237">
        <v>267.12400000000002</v>
      </c>
      <c r="L81" s="237">
        <v>5017.1239999999998</v>
      </c>
      <c r="M81" s="237">
        <v>0</v>
      </c>
      <c r="N81" s="237"/>
      <c r="O81" s="237"/>
      <c r="P81" s="237">
        <f>208.185+58.939</f>
        <v>267.12400000000002</v>
      </c>
      <c r="Q81" s="237">
        <f t="shared" si="173"/>
        <v>0</v>
      </c>
      <c r="R81" s="237">
        <f t="shared" si="174"/>
        <v>0</v>
      </c>
      <c r="S81" s="237">
        <f t="shared" si="175"/>
        <v>0</v>
      </c>
      <c r="T81" s="237">
        <f t="shared" si="176"/>
        <v>0</v>
      </c>
      <c r="U81" s="237"/>
      <c r="V81" s="237">
        <f t="shared" si="177"/>
        <v>0</v>
      </c>
      <c r="W81" s="237">
        <f t="shared" si="178"/>
        <v>0</v>
      </c>
      <c r="X81" s="237">
        <f t="shared" si="179"/>
        <v>0</v>
      </c>
      <c r="Y81" s="237">
        <f t="shared" si="180"/>
        <v>0</v>
      </c>
      <c r="Z81" s="237">
        <f t="shared" si="181"/>
        <v>0</v>
      </c>
      <c r="AA81" s="237">
        <f t="shared" si="182"/>
        <v>0</v>
      </c>
      <c r="AB81" s="395"/>
      <c r="AD81" s="202"/>
      <c r="AE81" s="202"/>
      <c r="AF81" s="202"/>
      <c r="AH81" s="201" t="s">
        <v>553</v>
      </c>
      <c r="AJ81" s="189" t="e">
        <f>#REF!-#REF!</f>
        <v>#REF!</v>
      </c>
      <c r="AK81" s="188"/>
      <c r="AL81" s="327"/>
    </row>
    <row r="82" spans="1:44" s="98" customFormat="1" ht="39.6">
      <c r="A82" s="252">
        <v>6</v>
      </c>
      <c r="B82" s="270" t="s">
        <v>295</v>
      </c>
      <c r="C82" s="420" t="s">
        <v>566</v>
      </c>
      <c r="D82" s="420" t="s">
        <v>322</v>
      </c>
      <c r="E82" s="237">
        <v>5200</v>
      </c>
      <c r="F82" s="237">
        <v>5200</v>
      </c>
      <c r="G82" s="264"/>
      <c r="H82" s="264"/>
      <c r="I82" s="237"/>
      <c r="J82" s="237"/>
      <c r="K82" s="237">
        <v>720</v>
      </c>
      <c r="L82" s="237">
        <v>5133.683</v>
      </c>
      <c r="M82" s="237"/>
      <c r="N82" s="237"/>
      <c r="O82" s="237"/>
      <c r="P82" s="237">
        <v>705.61099999999999</v>
      </c>
      <c r="Q82" s="237">
        <f t="shared" si="173"/>
        <v>14.38900000000001</v>
      </c>
      <c r="R82" s="237">
        <f t="shared" si="174"/>
        <v>0</v>
      </c>
      <c r="S82" s="237">
        <f t="shared" si="175"/>
        <v>0</v>
      </c>
      <c r="T82" s="237">
        <f t="shared" si="176"/>
        <v>14.38900000000001</v>
      </c>
      <c r="U82" s="395" t="s">
        <v>456</v>
      </c>
      <c r="V82" s="237">
        <f t="shared" si="177"/>
        <v>0</v>
      </c>
      <c r="W82" s="237">
        <f t="shared" si="178"/>
        <v>0</v>
      </c>
      <c r="X82" s="237"/>
      <c r="Y82" s="237">
        <f t="shared" si="180"/>
        <v>0</v>
      </c>
      <c r="Z82" s="237">
        <f t="shared" si="181"/>
        <v>0</v>
      </c>
      <c r="AA82" s="237">
        <f t="shared" si="182"/>
        <v>14.38900000000001</v>
      </c>
      <c r="AB82" s="395"/>
      <c r="AD82" s="202"/>
      <c r="AE82" s="202"/>
      <c r="AF82" s="202"/>
      <c r="AH82" s="201" t="s">
        <v>553</v>
      </c>
      <c r="AJ82" s="188"/>
      <c r="AK82" s="188"/>
    </row>
    <row r="83" spans="1:44" s="98" customFormat="1" ht="39.6">
      <c r="A83" s="252">
        <v>7</v>
      </c>
      <c r="B83" s="270" t="s">
        <v>296</v>
      </c>
      <c r="C83" s="420" t="s">
        <v>566</v>
      </c>
      <c r="D83" s="420" t="s">
        <v>323</v>
      </c>
      <c r="E83" s="237">
        <v>6100</v>
      </c>
      <c r="F83" s="237">
        <v>6100</v>
      </c>
      <c r="G83" s="264"/>
      <c r="H83" s="264"/>
      <c r="I83" s="237"/>
      <c r="J83" s="237"/>
      <c r="K83" s="237">
        <v>504.08799999999997</v>
      </c>
      <c r="L83" s="237">
        <v>5984.0879999999997</v>
      </c>
      <c r="M83" s="237"/>
      <c r="N83" s="237"/>
      <c r="O83" s="237"/>
      <c r="P83" s="237">
        <v>504.08799999999997</v>
      </c>
      <c r="Q83" s="237">
        <f t="shared" si="173"/>
        <v>0</v>
      </c>
      <c r="R83" s="237">
        <f t="shared" si="174"/>
        <v>0</v>
      </c>
      <c r="S83" s="237">
        <f t="shared" si="175"/>
        <v>0</v>
      </c>
      <c r="T83" s="237">
        <f t="shared" si="176"/>
        <v>0</v>
      </c>
      <c r="U83" s="237"/>
      <c r="V83" s="237">
        <f t="shared" si="177"/>
        <v>0</v>
      </c>
      <c r="W83" s="237">
        <f t="shared" si="178"/>
        <v>0</v>
      </c>
      <c r="X83" s="237">
        <f t="shared" si="179"/>
        <v>0</v>
      </c>
      <c r="Y83" s="237">
        <f t="shared" si="180"/>
        <v>0</v>
      </c>
      <c r="Z83" s="237">
        <f t="shared" si="181"/>
        <v>0</v>
      </c>
      <c r="AA83" s="237">
        <f t="shared" si="182"/>
        <v>0</v>
      </c>
      <c r="AB83" s="395"/>
      <c r="AD83" s="202"/>
      <c r="AE83" s="202"/>
      <c r="AF83" s="202"/>
      <c r="AH83" s="201" t="s">
        <v>553</v>
      </c>
      <c r="AJ83" s="189" t="e">
        <f>#REF!-#REF!</f>
        <v>#REF!</v>
      </c>
      <c r="AK83" s="188"/>
      <c r="AL83" s="327"/>
    </row>
    <row r="84" spans="1:44" s="98" customFormat="1" ht="39.6">
      <c r="A84" s="252">
        <v>8</v>
      </c>
      <c r="B84" s="270" t="s">
        <v>297</v>
      </c>
      <c r="C84" s="420" t="s">
        <v>566</v>
      </c>
      <c r="D84" s="420" t="s">
        <v>324</v>
      </c>
      <c r="E84" s="237">
        <v>1100</v>
      </c>
      <c r="F84" s="237">
        <v>1100</v>
      </c>
      <c r="G84" s="264"/>
      <c r="H84" s="264"/>
      <c r="I84" s="237"/>
      <c r="J84" s="237">
        <v>167.77800000000002</v>
      </c>
      <c r="K84" s="237">
        <v>50</v>
      </c>
      <c r="L84" s="237">
        <v>964.721</v>
      </c>
      <c r="M84" s="237"/>
      <c r="N84" s="237"/>
      <c r="O84" s="237"/>
      <c r="P84" s="237">
        <v>0</v>
      </c>
      <c r="Q84" s="237">
        <f t="shared" si="173"/>
        <v>217.77800000000002</v>
      </c>
      <c r="R84" s="237">
        <f t="shared" si="174"/>
        <v>0</v>
      </c>
      <c r="S84" s="237">
        <f t="shared" si="175"/>
        <v>167.77800000000002</v>
      </c>
      <c r="T84" s="237">
        <f t="shared" si="176"/>
        <v>50</v>
      </c>
      <c r="U84" s="237"/>
      <c r="V84" s="237">
        <f t="shared" si="177"/>
        <v>0</v>
      </c>
      <c r="W84" s="237">
        <f t="shared" si="178"/>
        <v>167.77800000000002</v>
      </c>
      <c r="X84" s="237">
        <f t="shared" si="179"/>
        <v>50</v>
      </c>
      <c r="Y84" s="237">
        <f t="shared" si="180"/>
        <v>0</v>
      </c>
      <c r="Z84" s="237">
        <f t="shared" si="181"/>
        <v>0</v>
      </c>
      <c r="AA84" s="237">
        <f t="shared" si="182"/>
        <v>0</v>
      </c>
      <c r="AB84" s="403"/>
      <c r="AD84" s="202"/>
      <c r="AE84" s="202"/>
      <c r="AF84" s="202"/>
      <c r="AH84" s="201" t="s">
        <v>97</v>
      </c>
      <c r="AJ84" s="188"/>
      <c r="AK84" s="188"/>
    </row>
    <row r="85" spans="1:44" s="98" customFormat="1" ht="39.6">
      <c r="A85" s="252">
        <v>9</v>
      </c>
      <c r="B85" s="270" t="s">
        <v>298</v>
      </c>
      <c r="C85" s="420" t="s">
        <v>566</v>
      </c>
      <c r="D85" s="420" t="s">
        <v>325</v>
      </c>
      <c r="E85" s="237">
        <v>1000</v>
      </c>
      <c r="F85" s="237">
        <v>1000</v>
      </c>
      <c r="G85" s="264"/>
      <c r="H85" s="264"/>
      <c r="I85" s="237"/>
      <c r="J85" s="237">
        <v>47.230999999999995</v>
      </c>
      <c r="K85" s="237">
        <v>50</v>
      </c>
      <c r="L85" s="237">
        <v>965.03</v>
      </c>
      <c r="M85" s="237"/>
      <c r="N85" s="237"/>
      <c r="O85" s="237">
        <v>24.788</v>
      </c>
      <c r="P85" s="237">
        <v>0</v>
      </c>
      <c r="Q85" s="237">
        <f t="shared" si="173"/>
        <v>72.442999999999998</v>
      </c>
      <c r="R85" s="237">
        <f t="shared" si="174"/>
        <v>0</v>
      </c>
      <c r="S85" s="237">
        <f t="shared" si="175"/>
        <v>22.442999999999994</v>
      </c>
      <c r="T85" s="237">
        <f t="shared" si="176"/>
        <v>50</v>
      </c>
      <c r="U85" s="237"/>
      <c r="V85" s="237">
        <f t="shared" si="177"/>
        <v>0</v>
      </c>
      <c r="W85" s="237">
        <f t="shared" si="178"/>
        <v>22.442999999999994</v>
      </c>
      <c r="X85" s="237">
        <f t="shared" si="179"/>
        <v>50</v>
      </c>
      <c r="Y85" s="237">
        <f t="shared" si="180"/>
        <v>0</v>
      </c>
      <c r="Z85" s="237">
        <f t="shared" si="181"/>
        <v>0</v>
      </c>
      <c r="AA85" s="237">
        <f t="shared" si="182"/>
        <v>0</v>
      </c>
      <c r="AB85" s="403"/>
      <c r="AD85" s="202"/>
      <c r="AE85" s="202"/>
      <c r="AF85" s="202"/>
      <c r="AH85" s="225" t="s">
        <v>112</v>
      </c>
      <c r="AJ85" s="188"/>
      <c r="AK85" s="188"/>
    </row>
    <row r="86" spans="1:44" s="98" customFormat="1" ht="39.6">
      <c r="A86" s="252">
        <v>10</v>
      </c>
      <c r="B86" s="270" t="s">
        <v>299</v>
      </c>
      <c r="C86" s="420" t="s">
        <v>566</v>
      </c>
      <c r="D86" s="420" t="s">
        <v>326</v>
      </c>
      <c r="E86" s="237">
        <v>1500</v>
      </c>
      <c r="F86" s="237">
        <v>1500</v>
      </c>
      <c r="G86" s="264"/>
      <c r="H86" s="264"/>
      <c r="I86" s="237"/>
      <c r="J86" s="237"/>
      <c r="K86" s="237">
        <v>50</v>
      </c>
      <c r="L86" s="237">
        <v>1480</v>
      </c>
      <c r="M86" s="237"/>
      <c r="N86" s="237"/>
      <c r="O86" s="237"/>
      <c r="P86" s="237">
        <v>21.457999999999998</v>
      </c>
      <c r="Q86" s="237">
        <f t="shared" si="173"/>
        <v>28.542000000000002</v>
      </c>
      <c r="R86" s="237">
        <f t="shared" si="174"/>
        <v>0</v>
      </c>
      <c r="S86" s="237">
        <f t="shared" si="175"/>
        <v>0</v>
      </c>
      <c r="T86" s="237">
        <f t="shared" si="176"/>
        <v>28.542000000000002</v>
      </c>
      <c r="U86" s="237"/>
      <c r="V86" s="237">
        <f t="shared" si="177"/>
        <v>0</v>
      </c>
      <c r="W86" s="237">
        <f t="shared" si="178"/>
        <v>0</v>
      </c>
      <c r="X86" s="237">
        <f t="shared" si="179"/>
        <v>28.542000000000002</v>
      </c>
      <c r="Y86" s="237">
        <f t="shared" si="180"/>
        <v>0</v>
      </c>
      <c r="Z86" s="237">
        <f t="shared" si="181"/>
        <v>0</v>
      </c>
      <c r="AA86" s="237">
        <f t="shared" si="182"/>
        <v>0</v>
      </c>
      <c r="AB86" s="403"/>
      <c r="AD86" s="202"/>
      <c r="AE86" s="202"/>
      <c r="AF86" s="202"/>
      <c r="AH86" s="225" t="s">
        <v>556</v>
      </c>
      <c r="AJ86" s="188"/>
      <c r="AK86" s="188"/>
    </row>
    <row r="87" spans="1:44" s="98" customFormat="1" ht="39.6">
      <c r="A87" s="252">
        <v>11</v>
      </c>
      <c r="B87" s="270" t="s">
        <v>300</v>
      </c>
      <c r="C87" s="420" t="s">
        <v>571</v>
      </c>
      <c r="D87" s="420" t="s">
        <v>327</v>
      </c>
      <c r="E87" s="237">
        <v>2400</v>
      </c>
      <c r="F87" s="237">
        <v>2390</v>
      </c>
      <c r="G87" s="264"/>
      <c r="H87" s="264"/>
      <c r="I87" s="237"/>
      <c r="J87" s="237"/>
      <c r="K87" s="237">
        <v>340</v>
      </c>
      <c r="L87" s="237">
        <v>2239.4479999999999</v>
      </c>
      <c r="M87" s="237"/>
      <c r="N87" s="237"/>
      <c r="O87" s="237"/>
      <c r="P87" s="237">
        <v>94.099000000000004</v>
      </c>
      <c r="Q87" s="237">
        <f t="shared" si="173"/>
        <v>245.90100000000001</v>
      </c>
      <c r="R87" s="237">
        <f t="shared" si="174"/>
        <v>0</v>
      </c>
      <c r="S87" s="237">
        <f t="shared" si="175"/>
        <v>0</v>
      </c>
      <c r="T87" s="237">
        <f t="shared" si="176"/>
        <v>245.90100000000001</v>
      </c>
      <c r="U87" s="237"/>
      <c r="V87" s="237">
        <f t="shared" si="177"/>
        <v>0</v>
      </c>
      <c r="W87" s="237">
        <f t="shared" si="178"/>
        <v>0</v>
      </c>
      <c r="X87" s="237">
        <f t="shared" si="179"/>
        <v>245.90100000000001</v>
      </c>
      <c r="Y87" s="237">
        <f t="shared" si="180"/>
        <v>0</v>
      </c>
      <c r="Z87" s="237">
        <f t="shared" si="181"/>
        <v>0</v>
      </c>
      <c r="AA87" s="237">
        <f t="shared" si="182"/>
        <v>0</v>
      </c>
      <c r="AB87" s="403"/>
      <c r="AD87" s="202"/>
      <c r="AE87" s="202"/>
      <c r="AF87" s="202"/>
      <c r="AH87" s="225" t="s">
        <v>140</v>
      </c>
      <c r="AJ87" s="188"/>
      <c r="AK87" s="188"/>
    </row>
    <row r="88" spans="1:44" s="98" customFormat="1" ht="39.6">
      <c r="A88" s="252">
        <v>12</v>
      </c>
      <c r="B88" s="270" t="s">
        <v>301</v>
      </c>
      <c r="C88" s="420" t="s">
        <v>571</v>
      </c>
      <c r="D88" s="420" t="s">
        <v>328</v>
      </c>
      <c r="E88" s="237">
        <v>2000</v>
      </c>
      <c r="F88" s="237">
        <v>2000</v>
      </c>
      <c r="G88" s="264"/>
      <c r="H88" s="264"/>
      <c r="I88" s="237"/>
      <c r="J88" s="237"/>
      <c r="K88" s="237">
        <v>300</v>
      </c>
      <c r="L88" s="237">
        <v>1854.8889999999999</v>
      </c>
      <c r="M88" s="237"/>
      <c r="N88" s="237"/>
      <c r="O88" s="237"/>
      <c r="P88" s="237">
        <v>97.304000000000002</v>
      </c>
      <c r="Q88" s="237">
        <f t="shared" si="173"/>
        <v>202.696</v>
      </c>
      <c r="R88" s="237">
        <f t="shared" si="174"/>
        <v>0</v>
      </c>
      <c r="S88" s="237">
        <f t="shared" si="175"/>
        <v>0</v>
      </c>
      <c r="T88" s="237">
        <f t="shared" si="176"/>
        <v>202.696</v>
      </c>
      <c r="U88" s="237"/>
      <c r="V88" s="237">
        <f t="shared" si="177"/>
        <v>0</v>
      </c>
      <c r="W88" s="237">
        <f t="shared" si="178"/>
        <v>0</v>
      </c>
      <c r="X88" s="237">
        <f t="shared" si="179"/>
        <v>202.696</v>
      </c>
      <c r="Y88" s="237">
        <f t="shared" si="180"/>
        <v>0</v>
      </c>
      <c r="Z88" s="237">
        <f t="shared" si="181"/>
        <v>0</v>
      </c>
      <c r="AA88" s="237">
        <f t="shared" si="182"/>
        <v>0</v>
      </c>
      <c r="AB88" s="403"/>
      <c r="AD88" s="202"/>
      <c r="AE88" s="202"/>
      <c r="AF88" s="202"/>
      <c r="AH88" s="225" t="s">
        <v>111</v>
      </c>
      <c r="AJ88" s="188"/>
      <c r="AK88" s="188"/>
    </row>
    <row r="89" spans="1:44" s="98" customFormat="1" ht="39.6">
      <c r="A89" s="252">
        <v>13</v>
      </c>
      <c r="B89" s="270" t="s">
        <v>302</v>
      </c>
      <c r="C89" s="420" t="s">
        <v>571</v>
      </c>
      <c r="D89" s="420" t="s">
        <v>329</v>
      </c>
      <c r="E89" s="237">
        <v>1300</v>
      </c>
      <c r="F89" s="237">
        <v>1300</v>
      </c>
      <c r="G89" s="264"/>
      <c r="H89" s="264"/>
      <c r="I89" s="237"/>
      <c r="J89" s="237">
        <v>119.435</v>
      </c>
      <c r="K89" s="237">
        <v>50</v>
      </c>
      <c r="L89" s="237">
        <v>1172.4190000000001</v>
      </c>
      <c r="M89" s="237"/>
      <c r="N89" s="237"/>
      <c r="O89" s="237"/>
      <c r="P89" s="237">
        <v>0</v>
      </c>
      <c r="Q89" s="237">
        <f t="shared" si="173"/>
        <v>169.435</v>
      </c>
      <c r="R89" s="237">
        <f t="shared" si="174"/>
        <v>0</v>
      </c>
      <c r="S89" s="237">
        <f t="shared" si="175"/>
        <v>119.435</v>
      </c>
      <c r="T89" s="237">
        <f t="shared" si="176"/>
        <v>50</v>
      </c>
      <c r="U89" s="237"/>
      <c r="V89" s="237">
        <f t="shared" si="177"/>
        <v>0</v>
      </c>
      <c r="W89" s="237">
        <f t="shared" si="178"/>
        <v>119.435</v>
      </c>
      <c r="X89" s="237">
        <f t="shared" si="179"/>
        <v>50</v>
      </c>
      <c r="Y89" s="237">
        <f t="shared" si="180"/>
        <v>0</v>
      </c>
      <c r="Z89" s="237">
        <f t="shared" si="181"/>
        <v>0</v>
      </c>
      <c r="AA89" s="237">
        <f t="shared" si="182"/>
        <v>0</v>
      </c>
      <c r="AB89" s="403"/>
      <c r="AD89" s="202"/>
      <c r="AE89" s="202"/>
      <c r="AF89" s="202"/>
      <c r="AH89" s="225" t="s">
        <v>252</v>
      </c>
      <c r="AJ89" s="188"/>
      <c r="AK89" s="188"/>
    </row>
    <row r="90" spans="1:44" s="98" customFormat="1" ht="39.6">
      <c r="A90" s="252">
        <v>14</v>
      </c>
      <c r="B90" s="270" t="s">
        <v>303</v>
      </c>
      <c r="C90" s="420" t="s">
        <v>566</v>
      </c>
      <c r="D90" s="420" t="s">
        <v>330</v>
      </c>
      <c r="E90" s="237">
        <v>4300</v>
      </c>
      <c r="F90" s="237">
        <v>4000</v>
      </c>
      <c r="G90" s="264"/>
      <c r="H90" s="264"/>
      <c r="I90" s="237"/>
      <c r="J90" s="237"/>
      <c r="K90" s="237">
        <v>300</v>
      </c>
      <c r="L90" s="237">
        <v>3975.8110000000001</v>
      </c>
      <c r="M90" s="237"/>
      <c r="N90" s="237"/>
      <c r="O90" s="237"/>
      <c r="P90" s="237">
        <v>0</v>
      </c>
      <c r="Q90" s="237">
        <f t="shared" si="173"/>
        <v>300</v>
      </c>
      <c r="R90" s="237">
        <f t="shared" si="174"/>
        <v>0</v>
      </c>
      <c r="S90" s="237">
        <f t="shared" si="175"/>
        <v>0</v>
      </c>
      <c r="T90" s="237">
        <f t="shared" si="176"/>
        <v>300</v>
      </c>
      <c r="U90" s="237"/>
      <c r="V90" s="237">
        <f t="shared" si="177"/>
        <v>0</v>
      </c>
      <c r="W90" s="237">
        <f t="shared" si="178"/>
        <v>0</v>
      </c>
      <c r="X90" s="237">
        <f t="shared" si="179"/>
        <v>300</v>
      </c>
      <c r="Y90" s="237">
        <f t="shared" si="180"/>
        <v>0</v>
      </c>
      <c r="Z90" s="237">
        <f t="shared" si="181"/>
        <v>0</v>
      </c>
      <c r="AA90" s="237">
        <f t="shared" si="182"/>
        <v>0</v>
      </c>
      <c r="AB90" s="403"/>
      <c r="AD90" s="202"/>
      <c r="AE90" s="202"/>
      <c r="AF90" s="202"/>
      <c r="AH90" s="225" t="s">
        <v>313</v>
      </c>
      <c r="AJ90" s="188"/>
      <c r="AK90" s="188"/>
    </row>
    <row r="91" spans="1:44" s="98" customFormat="1" ht="52.8">
      <c r="A91" s="252">
        <v>15</v>
      </c>
      <c r="B91" s="270" t="s">
        <v>304</v>
      </c>
      <c r="C91" s="402" t="s">
        <v>566</v>
      </c>
      <c r="D91" s="402" t="s">
        <v>331</v>
      </c>
      <c r="E91" s="237">
        <v>2800</v>
      </c>
      <c r="F91" s="237">
        <v>2800</v>
      </c>
      <c r="G91" s="264"/>
      <c r="H91" s="264"/>
      <c r="I91" s="237"/>
      <c r="J91" s="237">
        <v>245.04999999999995</v>
      </c>
      <c r="K91" s="237">
        <v>100</v>
      </c>
      <c r="L91" s="237">
        <v>2550.643</v>
      </c>
      <c r="M91" s="237"/>
      <c r="N91" s="237"/>
      <c r="O91" s="237"/>
      <c r="P91" s="237">
        <v>0</v>
      </c>
      <c r="Q91" s="237">
        <f t="shared" si="173"/>
        <v>345.04999999999995</v>
      </c>
      <c r="R91" s="237">
        <f t="shared" si="174"/>
        <v>0</v>
      </c>
      <c r="S91" s="237">
        <f t="shared" si="175"/>
        <v>245.04999999999995</v>
      </c>
      <c r="T91" s="237">
        <f t="shared" si="176"/>
        <v>100</v>
      </c>
      <c r="U91" s="237"/>
      <c r="V91" s="237">
        <f t="shared" si="177"/>
        <v>0</v>
      </c>
      <c r="W91" s="237">
        <f t="shared" si="178"/>
        <v>245.04999999999995</v>
      </c>
      <c r="X91" s="237">
        <f t="shared" si="179"/>
        <v>100</v>
      </c>
      <c r="Y91" s="237">
        <f t="shared" si="180"/>
        <v>0</v>
      </c>
      <c r="Z91" s="237">
        <f t="shared" si="181"/>
        <v>0</v>
      </c>
      <c r="AA91" s="237">
        <f t="shared" si="182"/>
        <v>0</v>
      </c>
      <c r="AB91" s="403"/>
      <c r="AD91" s="202"/>
      <c r="AE91" s="202"/>
      <c r="AF91" s="202"/>
      <c r="AH91" s="225" t="s">
        <v>113</v>
      </c>
      <c r="AJ91" s="188"/>
      <c r="AK91" s="188"/>
    </row>
    <row r="92" spans="1:44" s="98" customFormat="1" ht="39.6">
      <c r="A92" s="252">
        <v>16</v>
      </c>
      <c r="B92" s="270" t="s">
        <v>305</v>
      </c>
      <c r="C92" s="402" t="s">
        <v>566</v>
      </c>
      <c r="D92" s="402" t="s">
        <v>332</v>
      </c>
      <c r="E92" s="237">
        <v>3600</v>
      </c>
      <c r="F92" s="237">
        <v>3600</v>
      </c>
      <c r="G92" s="264"/>
      <c r="H92" s="264"/>
      <c r="I92" s="237"/>
      <c r="J92" s="237"/>
      <c r="K92" s="237">
        <v>300</v>
      </c>
      <c r="L92" s="237">
        <v>3551.99</v>
      </c>
      <c r="M92" s="237"/>
      <c r="N92" s="237"/>
      <c r="O92" s="237"/>
      <c r="P92" s="237">
        <v>90.378</v>
      </c>
      <c r="Q92" s="237">
        <f t="shared" si="173"/>
        <v>209.62200000000001</v>
      </c>
      <c r="R92" s="237">
        <f t="shared" si="174"/>
        <v>0</v>
      </c>
      <c r="S92" s="237">
        <f t="shared" si="175"/>
        <v>0</v>
      </c>
      <c r="T92" s="237">
        <f t="shared" si="176"/>
        <v>209.62200000000001</v>
      </c>
      <c r="U92" s="237"/>
      <c r="V92" s="237">
        <f t="shared" si="177"/>
        <v>0</v>
      </c>
      <c r="W92" s="237">
        <f t="shared" si="178"/>
        <v>0</v>
      </c>
      <c r="X92" s="237">
        <f t="shared" si="179"/>
        <v>209.62200000000001</v>
      </c>
      <c r="Y92" s="237">
        <f t="shared" si="180"/>
        <v>0</v>
      </c>
      <c r="Z92" s="237">
        <f t="shared" si="181"/>
        <v>0</v>
      </c>
      <c r="AA92" s="237">
        <f t="shared" si="182"/>
        <v>0</v>
      </c>
      <c r="AB92" s="403"/>
      <c r="AD92" s="202"/>
      <c r="AE92" s="202"/>
      <c r="AF92" s="202"/>
      <c r="AH92" s="225" t="s">
        <v>156</v>
      </c>
      <c r="AJ92" s="188"/>
      <c r="AK92" s="188"/>
    </row>
    <row r="93" spans="1:44" s="98" customFormat="1" ht="39.6">
      <c r="A93" s="252">
        <v>17</v>
      </c>
      <c r="B93" s="270" t="s">
        <v>306</v>
      </c>
      <c r="C93" s="402" t="s">
        <v>566</v>
      </c>
      <c r="D93" s="402" t="s">
        <v>333</v>
      </c>
      <c r="E93" s="237">
        <v>2400</v>
      </c>
      <c r="F93" s="237">
        <v>2400</v>
      </c>
      <c r="G93" s="264"/>
      <c r="H93" s="264"/>
      <c r="I93" s="237"/>
      <c r="J93" s="237">
        <v>14.812999999999988</v>
      </c>
      <c r="K93" s="237">
        <v>120</v>
      </c>
      <c r="L93" s="237">
        <v>2350</v>
      </c>
      <c r="M93" s="237"/>
      <c r="N93" s="237"/>
      <c r="O93" s="237"/>
      <c r="P93" s="237">
        <v>0</v>
      </c>
      <c r="Q93" s="237">
        <f t="shared" si="173"/>
        <v>134.81299999999999</v>
      </c>
      <c r="R93" s="237">
        <f t="shared" si="174"/>
        <v>0</v>
      </c>
      <c r="S93" s="237">
        <f t="shared" si="175"/>
        <v>14.812999999999988</v>
      </c>
      <c r="T93" s="237">
        <f t="shared" si="176"/>
        <v>120</v>
      </c>
      <c r="U93" s="237"/>
      <c r="V93" s="237">
        <f t="shared" si="177"/>
        <v>0</v>
      </c>
      <c r="W93" s="237">
        <f t="shared" si="178"/>
        <v>14.812999999999988</v>
      </c>
      <c r="X93" s="237">
        <f t="shared" si="179"/>
        <v>120</v>
      </c>
      <c r="Y93" s="237">
        <f t="shared" si="180"/>
        <v>0</v>
      </c>
      <c r="Z93" s="237">
        <f t="shared" si="181"/>
        <v>0</v>
      </c>
      <c r="AA93" s="237">
        <f t="shared" si="182"/>
        <v>0</v>
      </c>
      <c r="AB93" s="403"/>
      <c r="AD93" s="202"/>
      <c r="AE93" s="202"/>
      <c r="AF93" s="202"/>
      <c r="AH93" s="225" t="s">
        <v>139</v>
      </c>
      <c r="AJ93" s="188"/>
      <c r="AK93" s="188"/>
    </row>
    <row r="94" spans="1:44" s="98" customFormat="1" ht="35.1" customHeight="1">
      <c r="A94" s="260" t="s">
        <v>20</v>
      </c>
      <c r="B94" s="303" t="s">
        <v>41</v>
      </c>
      <c r="C94" s="424"/>
      <c r="D94" s="395"/>
      <c r="E94" s="251">
        <f>SUM(E95:E101)</f>
        <v>96140</v>
      </c>
      <c r="F94" s="251">
        <f t="shared" ref="F94:M94" si="183">SUM(F95:F101)</f>
        <v>78540</v>
      </c>
      <c r="G94" s="251">
        <f t="shared" si="183"/>
        <v>17600</v>
      </c>
      <c r="H94" s="251">
        <f t="shared" si="183"/>
        <v>0</v>
      </c>
      <c r="I94" s="251">
        <f t="shared" ref="I94:K94" si="184">SUM(I95:I101)</f>
        <v>0</v>
      </c>
      <c r="J94" s="251">
        <f t="shared" si="184"/>
        <v>2288.86</v>
      </c>
      <c r="K94" s="251">
        <f t="shared" si="184"/>
        <v>42942.504000000001</v>
      </c>
      <c r="L94" s="251">
        <f t="shared" si="183"/>
        <v>64687.293000000005</v>
      </c>
      <c r="M94" s="251">
        <f t="shared" si="183"/>
        <v>44956</v>
      </c>
      <c r="N94" s="251">
        <f t="shared" ref="N94:AA94" si="185">SUM(N95:N101)</f>
        <v>0</v>
      </c>
      <c r="O94" s="251">
        <f t="shared" si="185"/>
        <v>2288.86</v>
      </c>
      <c r="P94" s="251">
        <f t="shared" si="185"/>
        <v>35840.861999999994</v>
      </c>
      <c r="Q94" s="251">
        <f t="shared" si="185"/>
        <v>7101.6420000000007</v>
      </c>
      <c r="R94" s="251">
        <f t="shared" si="185"/>
        <v>0</v>
      </c>
      <c r="S94" s="251">
        <f t="shared" si="185"/>
        <v>0</v>
      </c>
      <c r="T94" s="251">
        <f t="shared" si="185"/>
        <v>7101.6420000000007</v>
      </c>
      <c r="U94" s="251">
        <f t="shared" si="185"/>
        <v>0</v>
      </c>
      <c r="V94" s="251">
        <f t="shared" si="185"/>
        <v>0</v>
      </c>
      <c r="W94" s="251">
        <f t="shared" si="185"/>
        <v>0</v>
      </c>
      <c r="X94" s="251">
        <f t="shared" si="185"/>
        <v>7101.6420000000007</v>
      </c>
      <c r="Y94" s="251">
        <f t="shared" si="185"/>
        <v>0</v>
      </c>
      <c r="Z94" s="251">
        <f t="shared" si="185"/>
        <v>0</v>
      </c>
      <c r="AA94" s="251">
        <f t="shared" si="185"/>
        <v>0</v>
      </c>
      <c r="AB94" s="403"/>
      <c r="AD94" s="202"/>
      <c r="AE94" s="202"/>
      <c r="AF94" s="202"/>
      <c r="AH94" s="225"/>
      <c r="AJ94" s="185" t="e">
        <f>#REF!/#REF!*100</f>
        <v>#REF!</v>
      </c>
      <c r="AK94" s="185" t="e">
        <f>#REF!/#REF!*100</f>
        <v>#REF!</v>
      </c>
      <c r="AR94" s="309" t="e">
        <f>#REF!/#REF!%</f>
        <v>#REF!</v>
      </c>
    </row>
    <row r="95" spans="1:44" s="98" customFormat="1" ht="24">
      <c r="A95" s="252">
        <v>1</v>
      </c>
      <c r="B95" s="270" t="s">
        <v>307</v>
      </c>
      <c r="C95" s="420" t="s">
        <v>567</v>
      </c>
      <c r="D95" s="420" t="s">
        <v>334</v>
      </c>
      <c r="E95" s="237">
        <v>3000</v>
      </c>
      <c r="F95" s="237">
        <v>3000</v>
      </c>
      <c r="G95" s="264"/>
      <c r="H95" s="264"/>
      <c r="I95" s="237"/>
      <c r="J95" s="237"/>
      <c r="K95" s="237">
        <v>935</v>
      </c>
      <c r="L95" s="237">
        <v>2908.8420000000001</v>
      </c>
      <c r="M95" s="237">
        <v>1087</v>
      </c>
      <c r="N95" s="237"/>
      <c r="O95" s="237"/>
      <c r="P95" s="237">
        <v>935</v>
      </c>
      <c r="Q95" s="237">
        <f t="shared" ref="Q95:Q101" si="186">R95+S95+T95</f>
        <v>0</v>
      </c>
      <c r="R95" s="237">
        <f t="shared" ref="R95:R101" si="187">I95-N95</f>
        <v>0</v>
      </c>
      <c r="S95" s="237">
        <f t="shared" ref="S95:S101" si="188">J95-O95</f>
        <v>0</v>
      </c>
      <c r="T95" s="237">
        <f t="shared" ref="T95:T101" si="189">K95-P95</f>
        <v>0</v>
      </c>
      <c r="U95" s="237"/>
      <c r="V95" s="237">
        <f t="shared" ref="V95:V101" si="190">R95</f>
        <v>0</v>
      </c>
      <c r="W95" s="237">
        <f t="shared" ref="W95:W101" si="191">S95</f>
        <v>0</v>
      </c>
      <c r="X95" s="237">
        <f t="shared" ref="X95:X101" si="192">T95</f>
        <v>0</v>
      </c>
      <c r="Y95" s="237">
        <f t="shared" ref="Y95:Y101" si="193">R95-V95</f>
        <v>0</v>
      </c>
      <c r="Z95" s="237">
        <f t="shared" ref="Z95:Z101" si="194">S95-W95</f>
        <v>0</v>
      </c>
      <c r="AA95" s="237">
        <f t="shared" ref="AA95:AA101" si="195">T95-X95</f>
        <v>0</v>
      </c>
      <c r="AB95" s="403"/>
      <c r="AD95" s="202"/>
      <c r="AE95" s="202"/>
      <c r="AF95" s="202"/>
      <c r="AH95" s="201" t="s">
        <v>553</v>
      </c>
      <c r="AJ95" s="188"/>
      <c r="AK95" s="188"/>
    </row>
    <row r="96" spans="1:44" s="98" customFormat="1" ht="48">
      <c r="A96" s="252">
        <v>2</v>
      </c>
      <c r="B96" s="270" t="s">
        <v>308</v>
      </c>
      <c r="C96" s="420" t="s">
        <v>567</v>
      </c>
      <c r="D96" s="420" t="s">
        <v>335</v>
      </c>
      <c r="E96" s="237">
        <v>26330</v>
      </c>
      <c r="F96" s="237">
        <v>26330</v>
      </c>
      <c r="G96" s="264"/>
      <c r="H96" s="264"/>
      <c r="I96" s="237"/>
      <c r="J96" s="237"/>
      <c r="K96" s="237">
        <v>14101</v>
      </c>
      <c r="L96" s="237">
        <v>22480.833999999999</v>
      </c>
      <c r="M96" s="237">
        <v>15684</v>
      </c>
      <c r="N96" s="237"/>
      <c r="O96" s="237"/>
      <c r="P96" s="237">
        <v>14101</v>
      </c>
      <c r="Q96" s="237">
        <f t="shared" si="186"/>
        <v>0</v>
      </c>
      <c r="R96" s="237">
        <f t="shared" si="187"/>
        <v>0</v>
      </c>
      <c r="S96" s="237">
        <f t="shared" si="188"/>
        <v>0</v>
      </c>
      <c r="T96" s="237">
        <f t="shared" si="189"/>
        <v>0</v>
      </c>
      <c r="U96" s="237"/>
      <c r="V96" s="237">
        <f t="shared" si="190"/>
        <v>0</v>
      </c>
      <c r="W96" s="237">
        <f t="shared" si="191"/>
        <v>0</v>
      </c>
      <c r="X96" s="237">
        <f t="shared" si="192"/>
        <v>0</v>
      </c>
      <c r="Y96" s="237">
        <f t="shared" si="193"/>
        <v>0</v>
      </c>
      <c r="Z96" s="237">
        <f t="shared" si="194"/>
        <v>0</v>
      </c>
      <c r="AA96" s="237">
        <f t="shared" si="195"/>
        <v>0</v>
      </c>
      <c r="AB96" s="403"/>
      <c r="AD96" s="202"/>
      <c r="AE96" s="202"/>
      <c r="AF96" s="202"/>
      <c r="AH96" s="201" t="s">
        <v>553</v>
      </c>
      <c r="AJ96" s="188"/>
      <c r="AK96" s="188"/>
    </row>
    <row r="97" spans="1:44" s="98" customFormat="1" ht="39.6">
      <c r="A97" s="252">
        <v>3</v>
      </c>
      <c r="B97" s="270" t="s">
        <v>309</v>
      </c>
      <c r="C97" s="420" t="s">
        <v>567</v>
      </c>
      <c r="D97" s="420" t="s">
        <v>336</v>
      </c>
      <c r="E97" s="237">
        <v>14000</v>
      </c>
      <c r="F97" s="237">
        <v>14000</v>
      </c>
      <c r="G97" s="264"/>
      <c r="H97" s="264"/>
      <c r="I97" s="237"/>
      <c r="J97" s="237">
        <v>589.10300000000007</v>
      </c>
      <c r="K97" s="237">
        <v>6752</v>
      </c>
      <c r="L97" s="237">
        <v>12824.847</v>
      </c>
      <c r="M97" s="237">
        <v>8564</v>
      </c>
      <c r="N97" s="237"/>
      <c r="O97" s="237">
        <v>589.10299999999995</v>
      </c>
      <c r="P97" s="237">
        <v>6752</v>
      </c>
      <c r="Q97" s="237">
        <f t="shared" si="186"/>
        <v>0</v>
      </c>
      <c r="R97" s="237">
        <f t="shared" si="187"/>
        <v>0</v>
      </c>
      <c r="S97" s="237">
        <f t="shared" si="188"/>
        <v>0</v>
      </c>
      <c r="T97" s="237">
        <f t="shared" si="189"/>
        <v>0</v>
      </c>
      <c r="U97" s="237"/>
      <c r="V97" s="237">
        <f t="shared" si="190"/>
        <v>0</v>
      </c>
      <c r="W97" s="237">
        <f t="shared" si="191"/>
        <v>0</v>
      </c>
      <c r="X97" s="237">
        <f t="shared" si="192"/>
        <v>0</v>
      </c>
      <c r="Y97" s="237">
        <f t="shared" si="193"/>
        <v>0</v>
      </c>
      <c r="Z97" s="237">
        <f t="shared" si="194"/>
        <v>0</v>
      </c>
      <c r="AA97" s="237">
        <f t="shared" si="195"/>
        <v>0</v>
      </c>
      <c r="AB97" s="403"/>
      <c r="AD97" s="202"/>
      <c r="AE97" s="202"/>
      <c r="AF97" s="202"/>
      <c r="AH97" s="201" t="s">
        <v>553</v>
      </c>
      <c r="AJ97" s="188"/>
      <c r="AK97" s="188"/>
    </row>
    <row r="98" spans="1:44" s="98" customFormat="1" ht="35.1" customHeight="1">
      <c r="A98" s="252">
        <v>4</v>
      </c>
      <c r="B98" s="270" t="s">
        <v>310</v>
      </c>
      <c r="C98" s="420" t="s">
        <v>567</v>
      </c>
      <c r="D98" s="420" t="s">
        <v>337</v>
      </c>
      <c r="E98" s="237">
        <v>28310</v>
      </c>
      <c r="F98" s="237">
        <v>28310</v>
      </c>
      <c r="G98" s="264"/>
      <c r="H98" s="264"/>
      <c r="I98" s="237"/>
      <c r="J98" s="237"/>
      <c r="K98" s="237">
        <v>17562.504000000001</v>
      </c>
      <c r="L98" s="237">
        <v>21760.77</v>
      </c>
      <c r="M98" s="237">
        <v>18634</v>
      </c>
      <c r="N98" s="237"/>
      <c r="O98" s="237"/>
      <c r="P98" s="237">
        <v>12907.571</v>
      </c>
      <c r="Q98" s="237">
        <f t="shared" si="186"/>
        <v>4654.9330000000009</v>
      </c>
      <c r="R98" s="237">
        <f t="shared" si="187"/>
        <v>0</v>
      </c>
      <c r="S98" s="237">
        <f t="shared" si="188"/>
        <v>0</v>
      </c>
      <c r="T98" s="237">
        <f t="shared" si="189"/>
        <v>4654.9330000000009</v>
      </c>
      <c r="U98" s="237"/>
      <c r="V98" s="237">
        <f t="shared" si="190"/>
        <v>0</v>
      </c>
      <c r="W98" s="237">
        <f t="shared" si="191"/>
        <v>0</v>
      </c>
      <c r="X98" s="237">
        <f t="shared" si="192"/>
        <v>4654.9330000000009</v>
      </c>
      <c r="Y98" s="237">
        <f t="shared" si="193"/>
        <v>0</v>
      </c>
      <c r="Z98" s="237">
        <f t="shared" si="194"/>
        <v>0</v>
      </c>
      <c r="AA98" s="237">
        <f t="shared" si="195"/>
        <v>0</v>
      </c>
      <c r="AB98" s="403"/>
      <c r="AD98" s="202"/>
      <c r="AE98" s="202"/>
      <c r="AF98" s="202"/>
      <c r="AH98" s="201" t="s">
        <v>553</v>
      </c>
      <c r="AJ98" s="188"/>
      <c r="AK98" s="188"/>
    </row>
    <row r="99" spans="1:44" s="98" customFormat="1" ht="39.6">
      <c r="A99" s="252">
        <v>5</v>
      </c>
      <c r="B99" s="270" t="s">
        <v>311</v>
      </c>
      <c r="C99" s="420" t="s">
        <v>572</v>
      </c>
      <c r="D99" s="420" t="s">
        <v>338</v>
      </c>
      <c r="E99" s="237">
        <v>2000</v>
      </c>
      <c r="F99" s="237">
        <v>2000</v>
      </c>
      <c r="G99" s="264"/>
      <c r="H99" s="264"/>
      <c r="I99" s="237"/>
      <c r="J99" s="237">
        <v>1100</v>
      </c>
      <c r="K99" s="237">
        <v>579</v>
      </c>
      <c r="L99" s="237">
        <v>1850</v>
      </c>
      <c r="M99" s="237"/>
      <c r="N99" s="237"/>
      <c r="O99" s="237">
        <v>1100</v>
      </c>
      <c r="P99" s="237">
        <v>579</v>
      </c>
      <c r="Q99" s="237">
        <f t="shared" si="186"/>
        <v>0</v>
      </c>
      <c r="R99" s="237">
        <f t="shared" si="187"/>
        <v>0</v>
      </c>
      <c r="S99" s="237">
        <f t="shared" si="188"/>
        <v>0</v>
      </c>
      <c r="T99" s="237">
        <f t="shared" si="189"/>
        <v>0</v>
      </c>
      <c r="U99" s="237"/>
      <c r="V99" s="237">
        <f t="shared" si="190"/>
        <v>0</v>
      </c>
      <c r="W99" s="237">
        <f t="shared" si="191"/>
        <v>0</v>
      </c>
      <c r="X99" s="237">
        <f t="shared" si="192"/>
        <v>0</v>
      </c>
      <c r="Y99" s="237">
        <f t="shared" si="193"/>
        <v>0</v>
      </c>
      <c r="Z99" s="237">
        <f t="shared" si="194"/>
        <v>0</v>
      </c>
      <c r="AA99" s="237">
        <f t="shared" si="195"/>
        <v>0</v>
      </c>
      <c r="AB99" s="403"/>
      <c r="AD99" s="202"/>
      <c r="AE99" s="202"/>
      <c r="AF99" s="202"/>
      <c r="AH99" s="225" t="s">
        <v>97</v>
      </c>
      <c r="AJ99" s="188"/>
      <c r="AK99" s="188"/>
    </row>
    <row r="100" spans="1:44" s="98" customFormat="1" ht="39.6">
      <c r="A100" s="252">
        <v>6</v>
      </c>
      <c r="B100" s="270" t="s">
        <v>312</v>
      </c>
      <c r="C100" s="420" t="s">
        <v>572</v>
      </c>
      <c r="D100" s="420" t="s">
        <v>339</v>
      </c>
      <c r="E100" s="237">
        <v>2000</v>
      </c>
      <c r="F100" s="237">
        <v>2000</v>
      </c>
      <c r="G100" s="264"/>
      <c r="H100" s="264"/>
      <c r="I100" s="237"/>
      <c r="J100" s="237">
        <v>599.75700000000006</v>
      </c>
      <c r="K100" s="237">
        <v>579</v>
      </c>
      <c r="L100" s="237">
        <v>1875</v>
      </c>
      <c r="M100" s="237"/>
      <c r="N100" s="237"/>
      <c r="O100" s="237">
        <v>599.75700000000006</v>
      </c>
      <c r="P100" s="237">
        <v>566.29099999999994</v>
      </c>
      <c r="Q100" s="237">
        <f t="shared" si="186"/>
        <v>12.70900000000006</v>
      </c>
      <c r="R100" s="237">
        <f t="shared" si="187"/>
        <v>0</v>
      </c>
      <c r="S100" s="237">
        <f t="shared" si="188"/>
        <v>0</v>
      </c>
      <c r="T100" s="237">
        <f t="shared" si="189"/>
        <v>12.70900000000006</v>
      </c>
      <c r="U100" s="237"/>
      <c r="V100" s="237">
        <f t="shared" si="190"/>
        <v>0</v>
      </c>
      <c r="W100" s="237">
        <f t="shared" si="191"/>
        <v>0</v>
      </c>
      <c r="X100" s="237">
        <f t="shared" si="192"/>
        <v>12.70900000000006</v>
      </c>
      <c r="Y100" s="237">
        <f t="shared" si="193"/>
        <v>0</v>
      </c>
      <c r="Z100" s="237">
        <f t="shared" si="194"/>
        <v>0</v>
      </c>
      <c r="AA100" s="237">
        <f t="shared" si="195"/>
        <v>0</v>
      </c>
      <c r="AB100" s="403"/>
      <c r="AD100" s="202"/>
      <c r="AE100" s="202"/>
      <c r="AF100" s="202"/>
      <c r="AH100" s="225" t="s">
        <v>114</v>
      </c>
      <c r="AJ100" s="188"/>
      <c r="AK100" s="188"/>
    </row>
    <row r="101" spans="1:44" s="98" customFormat="1" ht="39.6">
      <c r="A101" s="252">
        <v>7</v>
      </c>
      <c r="B101" s="305" t="s">
        <v>136</v>
      </c>
      <c r="C101" s="402" t="s">
        <v>567</v>
      </c>
      <c r="D101" s="412" t="s">
        <v>148</v>
      </c>
      <c r="E101" s="237">
        <v>20500</v>
      </c>
      <c r="F101" s="237">
        <v>2900</v>
      </c>
      <c r="G101" s="237">
        <v>17600</v>
      </c>
      <c r="H101" s="264"/>
      <c r="I101" s="237"/>
      <c r="J101" s="237"/>
      <c r="K101" s="237">
        <v>2434</v>
      </c>
      <c r="L101" s="237">
        <v>987</v>
      </c>
      <c r="M101" s="237">
        <v>987</v>
      </c>
      <c r="N101" s="237"/>
      <c r="O101" s="237"/>
      <c r="P101" s="237">
        <v>0</v>
      </c>
      <c r="Q101" s="237">
        <f t="shared" si="186"/>
        <v>2434</v>
      </c>
      <c r="R101" s="237">
        <f t="shared" si="187"/>
        <v>0</v>
      </c>
      <c r="S101" s="237">
        <f t="shared" si="188"/>
        <v>0</v>
      </c>
      <c r="T101" s="237">
        <f t="shared" si="189"/>
        <v>2434</v>
      </c>
      <c r="U101" s="237"/>
      <c r="V101" s="237">
        <f t="shared" si="190"/>
        <v>0</v>
      </c>
      <c r="W101" s="237">
        <f t="shared" si="191"/>
        <v>0</v>
      </c>
      <c r="X101" s="237">
        <f t="shared" si="192"/>
        <v>2434</v>
      </c>
      <c r="Y101" s="237">
        <f t="shared" si="193"/>
        <v>0</v>
      </c>
      <c r="Z101" s="237">
        <f t="shared" si="194"/>
        <v>0</v>
      </c>
      <c r="AA101" s="237">
        <f t="shared" si="195"/>
        <v>0</v>
      </c>
      <c r="AB101" s="395"/>
      <c r="AD101" s="202"/>
      <c r="AE101" s="202"/>
      <c r="AF101" s="202"/>
      <c r="AH101" s="201" t="s">
        <v>553</v>
      </c>
      <c r="AJ101" s="188"/>
      <c r="AK101" s="188"/>
    </row>
    <row r="102" spans="1:44" s="98" customFormat="1" ht="23.25" customHeight="1">
      <c r="A102" s="471"/>
      <c r="B102" s="377" t="s">
        <v>348</v>
      </c>
      <c r="C102" s="469"/>
      <c r="D102" s="459"/>
      <c r="E102" s="378">
        <f>E103+E106+E109</f>
        <v>20302</v>
      </c>
      <c r="F102" s="378">
        <f t="shared" ref="F102:M102" si="196">F103+F106+F109</f>
        <v>20236</v>
      </c>
      <c r="G102" s="378">
        <f t="shared" si="196"/>
        <v>0</v>
      </c>
      <c r="H102" s="378">
        <f t="shared" si="196"/>
        <v>66</v>
      </c>
      <c r="I102" s="378">
        <f t="shared" ref="I102:K102" si="197">I103+I106+I109</f>
        <v>0</v>
      </c>
      <c r="J102" s="378">
        <f t="shared" si="197"/>
        <v>0</v>
      </c>
      <c r="K102" s="378">
        <f t="shared" si="197"/>
        <v>6354.3950000000004</v>
      </c>
      <c r="L102" s="378">
        <f t="shared" si="196"/>
        <v>15702.557000000001</v>
      </c>
      <c r="M102" s="378">
        <f t="shared" si="196"/>
        <v>6083</v>
      </c>
      <c r="N102" s="378">
        <f t="shared" ref="N102:P102" si="198">N103+N106+N109</f>
        <v>0</v>
      </c>
      <c r="O102" s="378">
        <f t="shared" si="198"/>
        <v>0</v>
      </c>
      <c r="P102" s="378">
        <f t="shared" si="198"/>
        <v>6354.3950000000004</v>
      </c>
      <c r="Q102" s="378">
        <f t="shared" ref="Q102:AA102" si="199">Q103+Q106+Q109</f>
        <v>0</v>
      </c>
      <c r="R102" s="378">
        <f t="shared" si="199"/>
        <v>0</v>
      </c>
      <c r="S102" s="378">
        <f t="shared" si="199"/>
        <v>0</v>
      </c>
      <c r="T102" s="378">
        <f t="shared" si="199"/>
        <v>0</v>
      </c>
      <c r="U102" s="378">
        <f t="shared" si="199"/>
        <v>0</v>
      </c>
      <c r="V102" s="378">
        <f t="shared" si="199"/>
        <v>0</v>
      </c>
      <c r="W102" s="378">
        <f t="shared" si="199"/>
        <v>0</v>
      </c>
      <c r="X102" s="378">
        <f t="shared" si="199"/>
        <v>0</v>
      </c>
      <c r="Y102" s="378">
        <f t="shared" si="199"/>
        <v>0</v>
      </c>
      <c r="Z102" s="378">
        <f t="shared" si="199"/>
        <v>0</v>
      </c>
      <c r="AA102" s="378">
        <f t="shared" si="199"/>
        <v>0</v>
      </c>
      <c r="AB102" s="469"/>
      <c r="AD102" s="202"/>
      <c r="AE102" s="202"/>
      <c r="AF102" s="202"/>
      <c r="AH102" s="225"/>
      <c r="AI102" s="323">
        <f>X102+W102+V102</f>
        <v>0</v>
      </c>
      <c r="AJ102" s="185" t="e">
        <f>#REF!/#REF!*100</f>
        <v>#REF!</v>
      </c>
      <c r="AK102" s="188"/>
      <c r="AR102" s="309" t="e">
        <f>#REF!/#REF!%</f>
        <v>#REF!</v>
      </c>
    </row>
    <row r="103" spans="1:44" s="98" customFormat="1" ht="35.1" customHeight="1">
      <c r="A103" s="260" t="s">
        <v>19</v>
      </c>
      <c r="B103" s="299" t="s">
        <v>40</v>
      </c>
      <c r="C103" s="424"/>
      <c r="D103" s="395"/>
      <c r="E103" s="251">
        <f>SUM(E104:E105)</f>
        <v>5923</v>
      </c>
      <c r="F103" s="251">
        <f t="shared" ref="F103:M103" si="200">SUM(F104:F105)</f>
        <v>5923</v>
      </c>
      <c r="G103" s="251">
        <f t="shared" si="200"/>
        <v>0</v>
      </c>
      <c r="H103" s="251">
        <f t="shared" si="200"/>
        <v>0</v>
      </c>
      <c r="I103" s="251">
        <f t="shared" ref="I103:K103" si="201">SUM(I104:I105)</f>
        <v>0</v>
      </c>
      <c r="J103" s="251">
        <f t="shared" si="201"/>
        <v>0</v>
      </c>
      <c r="K103" s="251">
        <f t="shared" si="201"/>
        <v>199.178</v>
      </c>
      <c r="L103" s="251">
        <f t="shared" si="200"/>
        <v>5623.1779999999999</v>
      </c>
      <c r="M103" s="251">
        <f t="shared" si="200"/>
        <v>0</v>
      </c>
      <c r="N103" s="251">
        <f t="shared" ref="N103:P103" si="202">SUM(N104:N105)</f>
        <v>0</v>
      </c>
      <c r="O103" s="251">
        <f t="shared" si="202"/>
        <v>0</v>
      </c>
      <c r="P103" s="251">
        <f t="shared" si="202"/>
        <v>199.178</v>
      </c>
      <c r="Q103" s="251">
        <f t="shared" ref="Q103:AA103" si="203">SUM(Q104:Q105)</f>
        <v>0</v>
      </c>
      <c r="R103" s="251">
        <f t="shared" si="203"/>
        <v>0</v>
      </c>
      <c r="S103" s="251">
        <f t="shared" si="203"/>
        <v>0</v>
      </c>
      <c r="T103" s="251">
        <f t="shared" si="203"/>
        <v>0</v>
      </c>
      <c r="U103" s="251">
        <f t="shared" si="203"/>
        <v>0</v>
      </c>
      <c r="V103" s="251">
        <f t="shared" si="203"/>
        <v>0</v>
      </c>
      <c r="W103" s="251">
        <f t="shared" si="203"/>
        <v>0</v>
      </c>
      <c r="X103" s="251">
        <f t="shared" si="203"/>
        <v>0</v>
      </c>
      <c r="Y103" s="251">
        <f t="shared" si="203"/>
        <v>0</v>
      </c>
      <c r="Z103" s="251">
        <f t="shared" si="203"/>
        <v>0</v>
      </c>
      <c r="AA103" s="251">
        <f t="shared" si="203"/>
        <v>0</v>
      </c>
      <c r="AB103" s="403"/>
      <c r="AD103" s="202"/>
      <c r="AE103" s="202"/>
      <c r="AF103" s="202"/>
      <c r="AH103" s="225"/>
      <c r="AJ103" s="185" t="e">
        <f>#REF!/#REF!*100</f>
        <v>#REF!</v>
      </c>
      <c r="AK103" s="185" t="e">
        <f>#REF!/#REF!*100</f>
        <v>#REF!</v>
      </c>
      <c r="AR103" s="309" t="e">
        <f>#REF!/#REF!%</f>
        <v>#REF!</v>
      </c>
    </row>
    <row r="104" spans="1:44" s="98" customFormat="1" ht="39.6">
      <c r="A104" s="252">
        <v>1</v>
      </c>
      <c r="B104" s="270" t="s">
        <v>341</v>
      </c>
      <c r="C104" s="420" t="s">
        <v>566</v>
      </c>
      <c r="D104" s="420" t="s">
        <v>349</v>
      </c>
      <c r="E104" s="237">
        <v>2763</v>
      </c>
      <c r="F104" s="237">
        <v>2763</v>
      </c>
      <c r="G104" s="264"/>
      <c r="H104" s="264"/>
      <c r="I104" s="264"/>
      <c r="J104" s="264"/>
      <c r="K104" s="237">
        <v>124.92400000000001</v>
      </c>
      <c r="L104" s="237">
        <v>2674.924</v>
      </c>
      <c r="M104" s="264"/>
      <c r="N104" s="264"/>
      <c r="O104" s="264"/>
      <c r="P104" s="237">
        <v>124.92400000000001</v>
      </c>
      <c r="Q104" s="237">
        <f t="shared" ref="Q104:Q105" si="204">R104+S104+T104</f>
        <v>0</v>
      </c>
      <c r="R104" s="237">
        <f t="shared" ref="R104:R105" si="205">I104-N104</f>
        <v>0</v>
      </c>
      <c r="S104" s="237">
        <f t="shared" ref="S104:S105" si="206">J104-O104</f>
        <v>0</v>
      </c>
      <c r="T104" s="237">
        <f t="shared" ref="T104:T105" si="207">K104-P104</f>
        <v>0</v>
      </c>
      <c r="U104" s="264"/>
      <c r="V104" s="237">
        <f t="shared" ref="V104:V105" si="208">R104</f>
        <v>0</v>
      </c>
      <c r="W104" s="237">
        <f t="shared" ref="W104:W105" si="209">S104</f>
        <v>0</v>
      </c>
      <c r="X104" s="237">
        <f t="shared" ref="X104:X105" si="210">T104</f>
        <v>0</v>
      </c>
      <c r="Y104" s="237">
        <f t="shared" ref="Y104:Y105" si="211">R104-V104</f>
        <v>0</v>
      </c>
      <c r="Z104" s="237">
        <f t="shared" ref="Z104:Z105" si="212">S104-W104</f>
        <v>0</v>
      </c>
      <c r="AA104" s="237">
        <f t="shared" ref="AA104:AA105" si="213">T104-X104</f>
        <v>0</v>
      </c>
      <c r="AB104" s="395"/>
      <c r="AD104" s="202"/>
      <c r="AE104" s="202"/>
      <c r="AF104" s="202"/>
      <c r="AH104" s="201" t="s">
        <v>553</v>
      </c>
      <c r="AJ104" s="201" t="e">
        <f>#REF!-#REF!</f>
        <v>#REF!</v>
      </c>
      <c r="AK104" s="188"/>
      <c r="AO104" s="314" t="e">
        <f>#REF!</f>
        <v>#REF!</v>
      </c>
      <c r="AP104" s="314" t="e">
        <f>#REF!</f>
        <v>#REF!</v>
      </c>
    </row>
    <row r="105" spans="1:44" s="98" customFormat="1" ht="39.6">
      <c r="A105" s="252">
        <v>2</v>
      </c>
      <c r="B105" s="270" t="s">
        <v>342</v>
      </c>
      <c r="C105" s="420" t="s">
        <v>566</v>
      </c>
      <c r="D105" s="420" t="s">
        <v>350</v>
      </c>
      <c r="E105" s="237">
        <v>3160</v>
      </c>
      <c r="F105" s="237">
        <v>3160</v>
      </c>
      <c r="G105" s="264"/>
      <c r="H105" s="264"/>
      <c r="I105" s="264"/>
      <c r="J105" s="264"/>
      <c r="K105" s="237">
        <v>74.254000000000005</v>
      </c>
      <c r="L105" s="237">
        <v>2948.2539999999999</v>
      </c>
      <c r="M105" s="237"/>
      <c r="N105" s="264"/>
      <c r="O105" s="264"/>
      <c r="P105" s="237">
        <v>74.254000000000005</v>
      </c>
      <c r="Q105" s="237">
        <f t="shared" si="204"/>
        <v>0</v>
      </c>
      <c r="R105" s="237">
        <f t="shared" si="205"/>
        <v>0</v>
      </c>
      <c r="S105" s="237">
        <f t="shared" si="206"/>
        <v>0</v>
      </c>
      <c r="T105" s="237">
        <f t="shared" si="207"/>
        <v>0</v>
      </c>
      <c r="U105" s="237"/>
      <c r="V105" s="237">
        <f t="shared" si="208"/>
        <v>0</v>
      </c>
      <c r="W105" s="237">
        <f t="shared" si="209"/>
        <v>0</v>
      </c>
      <c r="X105" s="237">
        <f t="shared" si="210"/>
        <v>0</v>
      </c>
      <c r="Y105" s="237">
        <f t="shared" si="211"/>
        <v>0</v>
      </c>
      <c r="Z105" s="237">
        <f t="shared" si="212"/>
        <v>0</v>
      </c>
      <c r="AA105" s="237">
        <f t="shared" si="213"/>
        <v>0</v>
      </c>
      <c r="AB105" s="395"/>
      <c r="AD105" s="202"/>
      <c r="AE105" s="202"/>
      <c r="AF105" s="202"/>
      <c r="AH105" s="201" t="s">
        <v>553</v>
      </c>
      <c r="AJ105" s="201" t="e">
        <f>#REF!-#REF!</f>
        <v>#REF!</v>
      </c>
      <c r="AK105" s="188"/>
      <c r="AO105" s="314" t="e">
        <f>#REF!</f>
        <v>#REF!</v>
      </c>
      <c r="AP105" s="314" t="e">
        <f>#REF!</f>
        <v>#REF!</v>
      </c>
    </row>
    <row r="106" spans="1:44" s="98" customFormat="1" ht="35.1" customHeight="1">
      <c r="A106" s="260" t="s">
        <v>20</v>
      </c>
      <c r="B106" s="299" t="s">
        <v>41</v>
      </c>
      <c r="C106" s="424"/>
      <c r="D106" s="395"/>
      <c r="E106" s="251">
        <f>SUM(E107:E108)</f>
        <v>6429</v>
      </c>
      <c r="F106" s="251">
        <f t="shared" ref="F106:M106" si="214">SUM(F107:F108)</f>
        <v>6429</v>
      </c>
      <c r="G106" s="251">
        <f t="shared" si="214"/>
        <v>0</v>
      </c>
      <c r="H106" s="251">
        <f t="shared" si="214"/>
        <v>0</v>
      </c>
      <c r="I106" s="251">
        <f t="shared" ref="I106:K106" si="215">SUM(I107:I108)</f>
        <v>0</v>
      </c>
      <c r="J106" s="251">
        <f t="shared" si="215"/>
        <v>0</v>
      </c>
      <c r="K106" s="251">
        <f t="shared" si="215"/>
        <v>3055</v>
      </c>
      <c r="L106" s="251">
        <f t="shared" si="214"/>
        <v>6131.3790000000008</v>
      </c>
      <c r="M106" s="251">
        <f t="shared" si="214"/>
        <v>2135</v>
      </c>
      <c r="N106" s="251">
        <f t="shared" ref="N106:AA106" si="216">SUM(N107:N108)</f>
        <v>0</v>
      </c>
      <c r="O106" s="251">
        <f t="shared" si="216"/>
        <v>0</v>
      </c>
      <c r="P106" s="251">
        <f t="shared" si="216"/>
        <v>3055</v>
      </c>
      <c r="Q106" s="251">
        <f t="shared" si="216"/>
        <v>0</v>
      </c>
      <c r="R106" s="251">
        <f t="shared" si="216"/>
        <v>0</v>
      </c>
      <c r="S106" s="251">
        <f t="shared" si="216"/>
        <v>0</v>
      </c>
      <c r="T106" s="251">
        <f t="shared" si="216"/>
        <v>0</v>
      </c>
      <c r="U106" s="251">
        <f t="shared" si="216"/>
        <v>0</v>
      </c>
      <c r="V106" s="251">
        <f t="shared" si="216"/>
        <v>0</v>
      </c>
      <c r="W106" s="251">
        <f t="shared" si="216"/>
        <v>0</v>
      </c>
      <c r="X106" s="251">
        <f t="shared" si="216"/>
        <v>0</v>
      </c>
      <c r="Y106" s="251">
        <f t="shared" si="216"/>
        <v>0</v>
      </c>
      <c r="Z106" s="251">
        <f t="shared" si="216"/>
        <v>0</v>
      </c>
      <c r="AA106" s="251">
        <f t="shared" si="216"/>
        <v>0</v>
      </c>
      <c r="AB106" s="403"/>
      <c r="AD106" s="202"/>
      <c r="AE106" s="202"/>
      <c r="AF106" s="202"/>
      <c r="AH106" s="225"/>
      <c r="AJ106" s="185" t="e">
        <f>#REF!/#REF!*100</f>
        <v>#REF!</v>
      </c>
      <c r="AK106" s="185" t="e">
        <f>#REF!/#REF!*100</f>
        <v>#REF!</v>
      </c>
      <c r="AR106" s="309" t="e">
        <f>#REF!/#REF!%</f>
        <v>#REF!</v>
      </c>
    </row>
    <row r="107" spans="1:44" s="98" customFormat="1" ht="39.6">
      <c r="A107" s="252">
        <v>1</v>
      </c>
      <c r="B107" s="270" t="s">
        <v>343</v>
      </c>
      <c r="C107" s="420" t="s">
        <v>567</v>
      </c>
      <c r="D107" s="420" t="s">
        <v>351</v>
      </c>
      <c r="E107" s="237">
        <v>1200</v>
      </c>
      <c r="F107" s="237">
        <v>1200</v>
      </c>
      <c r="G107" s="264"/>
      <c r="H107" s="264"/>
      <c r="I107" s="264"/>
      <c r="J107" s="237"/>
      <c r="K107" s="237"/>
      <c r="L107" s="237">
        <v>1084.605</v>
      </c>
      <c r="M107" s="264"/>
      <c r="N107" s="264"/>
      <c r="O107" s="264"/>
      <c r="P107" s="237">
        <v>0</v>
      </c>
      <c r="Q107" s="237">
        <f t="shared" ref="Q107:Q108" si="217">R107+S107+T107</f>
        <v>0</v>
      </c>
      <c r="R107" s="237">
        <f t="shared" ref="R107:R108" si="218">I107-N107</f>
        <v>0</v>
      </c>
      <c r="S107" s="237">
        <f t="shared" ref="S107:S108" si="219">J107-O107</f>
        <v>0</v>
      </c>
      <c r="T107" s="237">
        <f t="shared" ref="T107:T108" si="220">K107-P107</f>
        <v>0</v>
      </c>
      <c r="U107" s="264"/>
      <c r="V107" s="237">
        <f t="shared" ref="V107:V108" si="221">R107</f>
        <v>0</v>
      </c>
      <c r="W107" s="237">
        <f t="shared" ref="W107:W108" si="222">S107</f>
        <v>0</v>
      </c>
      <c r="X107" s="237">
        <f t="shared" ref="X107:X108" si="223">T107</f>
        <v>0</v>
      </c>
      <c r="Y107" s="237">
        <f t="shared" ref="Y107:Y108" si="224">R107-V107</f>
        <v>0</v>
      </c>
      <c r="Z107" s="237">
        <f t="shared" ref="Z107:Z108" si="225">S107-W107</f>
        <v>0</v>
      </c>
      <c r="AA107" s="237">
        <f t="shared" ref="AA107:AA108" si="226">T107-X107</f>
        <v>0</v>
      </c>
      <c r="AB107" s="395"/>
      <c r="AD107" s="202"/>
      <c r="AE107" s="202"/>
      <c r="AF107" s="202"/>
      <c r="AH107" s="201" t="s">
        <v>553</v>
      </c>
      <c r="AJ107" s="201" t="e">
        <f>#REF!-#REF!</f>
        <v>#REF!</v>
      </c>
      <c r="AK107" s="188"/>
      <c r="AO107" s="314" t="e">
        <f>#REF!</f>
        <v>#REF!</v>
      </c>
      <c r="AP107" s="314" t="e">
        <f>#REF!</f>
        <v>#REF!</v>
      </c>
    </row>
    <row r="108" spans="1:44" s="98" customFormat="1" ht="39.6">
      <c r="A108" s="252">
        <v>2</v>
      </c>
      <c r="B108" s="270" t="s">
        <v>344</v>
      </c>
      <c r="C108" s="420" t="s">
        <v>567</v>
      </c>
      <c r="D108" s="420" t="s">
        <v>352</v>
      </c>
      <c r="E108" s="237">
        <v>5229</v>
      </c>
      <c r="F108" s="237">
        <v>5229</v>
      </c>
      <c r="G108" s="264"/>
      <c r="H108" s="264"/>
      <c r="I108" s="264"/>
      <c r="J108" s="264"/>
      <c r="K108" s="237">
        <v>3055</v>
      </c>
      <c r="L108" s="237">
        <v>5046.7740000000003</v>
      </c>
      <c r="M108" s="237">
        <v>2135</v>
      </c>
      <c r="N108" s="264"/>
      <c r="O108" s="264"/>
      <c r="P108" s="237">
        <v>3055</v>
      </c>
      <c r="Q108" s="237">
        <f t="shared" si="217"/>
        <v>0</v>
      </c>
      <c r="R108" s="237">
        <f t="shared" si="218"/>
        <v>0</v>
      </c>
      <c r="S108" s="237">
        <f t="shared" si="219"/>
        <v>0</v>
      </c>
      <c r="T108" s="237">
        <f t="shared" si="220"/>
        <v>0</v>
      </c>
      <c r="U108" s="237"/>
      <c r="V108" s="237">
        <f t="shared" si="221"/>
        <v>0</v>
      </c>
      <c r="W108" s="237">
        <f t="shared" si="222"/>
        <v>0</v>
      </c>
      <c r="X108" s="237">
        <f t="shared" si="223"/>
        <v>0</v>
      </c>
      <c r="Y108" s="237">
        <f t="shared" si="224"/>
        <v>0</v>
      </c>
      <c r="Z108" s="237">
        <f t="shared" si="225"/>
        <v>0</v>
      </c>
      <c r="AA108" s="237">
        <f t="shared" si="226"/>
        <v>0</v>
      </c>
      <c r="AB108" s="395"/>
      <c r="AD108" s="202"/>
      <c r="AE108" s="202"/>
      <c r="AF108" s="202"/>
      <c r="AH108" s="201" t="s">
        <v>553</v>
      </c>
      <c r="AJ108" s="201" t="e">
        <f>#REF!-#REF!</f>
        <v>#REF!</v>
      </c>
      <c r="AK108" s="188"/>
      <c r="AO108" s="314" t="e">
        <f>#REF!</f>
        <v>#REF!</v>
      </c>
      <c r="AP108" s="314" t="e">
        <f>#REF!</f>
        <v>#REF!</v>
      </c>
    </row>
    <row r="109" spans="1:44" s="98" customFormat="1" ht="35.1" customHeight="1">
      <c r="A109" s="260" t="s">
        <v>21</v>
      </c>
      <c r="B109" s="299" t="s">
        <v>42</v>
      </c>
      <c r="C109" s="405"/>
      <c r="D109" s="395"/>
      <c r="E109" s="251">
        <f>SUM(E110:E112)</f>
        <v>7950</v>
      </c>
      <c r="F109" s="251">
        <f t="shared" ref="F109:M109" si="227">SUM(F110:F112)</f>
        <v>7884</v>
      </c>
      <c r="G109" s="251">
        <f t="shared" si="227"/>
        <v>0</v>
      </c>
      <c r="H109" s="251">
        <f t="shared" si="227"/>
        <v>66</v>
      </c>
      <c r="I109" s="251">
        <f t="shared" ref="I109:K109" si="228">SUM(I110:I112)</f>
        <v>0</v>
      </c>
      <c r="J109" s="251">
        <f t="shared" si="228"/>
        <v>0</v>
      </c>
      <c r="K109" s="251">
        <f t="shared" si="228"/>
        <v>3100.2170000000001</v>
      </c>
      <c r="L109" s="251">
        <f t="shared" si="227"/>
        <v>3948</v>
      </c>
      <c r="M109" s="251">
        <f t="shared" si="227"/>
        <v>3948</v>
      </c>
      <c r="N109" s="251">
        <f t="shared" ref="N109:AA109" si="229">SUM(N110:N112)</f>
        <v>0</v>
      </c>
      <c r="O109" s="251">
        <f t="shared" si="229"/>
        <v>0</v>
      </c>
      <c r="P109" s="251">
        <f t="shared" si="229"/>
        <v>3100.2170000000001</v>
      </c>
      <c r="Q109" s="251">
        <f t="shared" si="229"/>
        <v>0</v>
      </c>
      <c r="R109" s="251">
        <f t="shared" si="229"/>
        <v>0</v>
      </c>
      <c r="S109" s="251">
        <f t="shared" si="229"/>
        <v>0</v>
      </c>
      <c r="T109" s="251">
        <f t="shared" si="229"/>
        <v>0</v>
      </c>
      <c r="U109" s="251">
        <f t="shared" si="229"/>
        <v>0</v>
      </c>
      <c r="V109" s="251">
        <f t="shared" si="229"/>
        <v>0</v>
      </c>
      <c r="W109" s="251">
        <f t="shared" si="229"/>
        <v>0</v>
      </c>
      <c r="X109" s="251">
        <f t="shared" si="229"/>
        <v>0</v>
      </c>
      <c r="Y109" s="251">
        <f t="shared" si="229"/>
        <v>0</v>
      </c>
      <c r="Z109" s="251">
        <f t="shared" si="229"/>
        <v>0</v>
      </c>
      <c r="AA109" s="251">
        <f t="shared" si="229"/>
        <v>0</v>
      </c>
      <c r="AB109" s="403"/>
      <c r="AD109" s="202"/>
      <c r="AE109" s="202"/>
      <c r="AF109" s="202"/>
      <c r="AH109" s="225"/>
      <c r="AJ109" s="185" t="e">
        <f>#REF!/#REF!*100</f>
        <v>#REF!</v>
      </c>
      <c r="AK109" s="185" t="e">
        <f>#REF!/#REF!*100</f>
        <v>#REF!</v>
      </c>
      <c r="AR109" s="309" t="e">
        <f>#REF!/#REF!%</f>
        <v>#REF!</v>
      </c>
    </row>
    <row r="110" spans="1:44" s="98" customFormat="1" ht="26.4">
      <c r="A110" s="286">
        <v>1</v>
      </c>
      <c r="B110" s="269" t="s">
        <v>345</v>
      </c>
      <c r="C110" s="420" t="s">
        <v>581</v>
      </c>
      <c r="D110" s="393" t="s">
        <v>353</v>
      </c>
      <c r="E110" s="237">
        <v>2150</v>
      </c>
      <c r="F110" s="237">
        <v>2134</v>
      </c>
      <c r="G110" s="264"/>
      <c r="H110" s="237">
        <v>16</v>
      </c>
      <c r="I110" s="264"/>
      <c r="J110" s="264"/>
      <c r="K110" s="298">
        <v>680</v>
      </c>
      <c r="L110" s="237">
        <v>800</v>
      </c>
      <c r="M110" s="237">
        <v>800</v>
      </c>
      <c r="N110" s="264"/>
      <c r="O110" s="264"/>
      <c r="P110" s="298">
        <v>680</v>
      </c>
      <c r="Q110" s="237">
        <f t="shared" ref="Q110:Q112" si="230">R110+S110+T110</f>
        <v>0</v>
      </c>
      <c r="R110" s="237">
        <f t="shared" ref="R110:R112" si="231">I110-N110</f>
        <v>0</v>
      </c>
      <c r="S110" s="237">
        <f t="shared" ref="S110:S112" si="232">J110-O110</f>
        <v>0</v>
      </c>
      <c r="T110" s="237">
        <f t="shared" ref="T110:T112" si="233">K110-P110</f>
        <v>0</v>
      </c>
      <c r="U110" s="237"/>
      <c r="V110" s="237">
        <f t="shared" ref="V110:V112" si="234">R110</f>
        <v>0</v>
      </c>
      <c r="W110" s="237">
        <f t="shared" ref="W110:W112" si="235">S110</f>
        <v>0</v>
      </c>
      <c r="X110" s="237">
        <f t="shared" ref="X110:X112" si="236">T110</f>
        <v>0</v>
      </c>
      <c r="Y110" s="237">
        <f t="shared" ref="Y110:Y112" si="237">R110-V110</f>
        <v>0</v>
      </c>
      <c r="Z110" s="237">
        <f t="shared" ref="Z110:Z112" si="238">S110-W110</f>
        <v>0</v>
      </c>
      <c r="AA110" s="237">
        <f t="shared" ref="AA110:AA112" si="239">T110-X110</f>
        <v>0</v>
      </c>
      <c r="AB110" s="403"/>
      <c r="AD110" s="202"/>
      <c r="AE110" s="202"/>
      <c r="AF110" s="202"/>
      <c r="AH110" s="201" t="s">
        <v>553</v>
      </c>
      <c r="AJ110" s="188"/>
      <c r="AK110" s="188"/>
      <c r="AO110" s="314" t="e">
        <f>#REF!</f>
        <v>#REF!</v>
      </c>
      <c r="AP110" s="314" t="e">
        <f>#REF!</f>
        <v>#REF!</v>
      </c>
    </row>
    <row r="111" spans="1:44" s="98" customFormat="1" ht="39.6">
      <c r="A111" s="286">
        <v>2</v>
      </c>
      <c r="B111" s="269" t="s">
        <v>346</v>
      </c>
      <c r="C111" s="420" t="s">
        <v>581</v>
      </c>
      <c r="D111" s="393" t="s">
        <v>354</v>
      </c>
      <c r="E111" s="237">
        <v>1900</v>
      </c>
      <c r="F111" s="237">
        <v>1883</v>
      </c>
      <c r="G111" s="264"/>
      <c r="H111" s="237">
        <v>17</v>
      </c>
      <c r="I111" s="264"/>
      <c r="J111" s="264"/>
      <c r="K111" s="298">
        <v>600</v>
      </c>
      <c r="L111" s="237">
        <v>750</v>
      </c>
      <c r="M111" s="237">
        <v>750</v>
      </c>
      <c r="N111" s="264"/>
      <c r="O111" s="264"/>
      <c r="P111" s="298">
        <v>600</v>
      </c>
      <c r="Q111" s="237">
        <f t="shared" si="230"/>
        <v>0</v>
      </c>
      <c r="R111" s="237">
        <f t="shared" si="231"/>
        <v>0</v>
      </c>
      <c r="S111" s="237">
        <f t="shared" si="232"/>
        <v>0</v>
      </c>
      <c r="T111" s="237">
        <f t="shared" si="233"/>
        <v>0</v>
      </c>
      <c r="U111" s="237"/>
      <c r="V111" s="237">
        <f t="shared" si="234"/>
        <v>0</v>
      </c>
      <c r="W111" s="237">
        <f t="shared" si="235"/>
        <v>0</v>
      </c>
      <c r="X111" s="237">
        <f t="shared" si="236"/>
        <v>0</v>
      </c>
      <c r="Y111" s="237">
        <f t="shared" si="237"/>
        <v>0</v>
      </c>
      <c r="Z111" s="237">
        <f t="shared" si="238"/>
        <v>0</v>
      </c>
      <c r="AA111" s="237">
        <f t="shared" si="239"/>
        <v>0</v>
      </c>
      <c r="AB111" s="403"/>
      <c r="AD111" s="202"/>
      <c r="AE111" s="202"/>
      <c r="AF111" s="202"/>
      <c r="AH111" s="201" t="s">
        <v>553</v>
      </c>
      <c r="AJ111" s="188"/>
      <c r="AK111" s="188"/>
      <c r="AO111" s="314" t="e">
        <f>#REF!</f>
        <v>#REF!</v>
      </c>
      <c r="AP111" s="314" t="e">
        <f>#REF!</f>
        <v>#REF!</v>
      </c>
    </row>
    <row r="112" spans="1:44" s="98" customFormat="1" ht="26.4">
      <c r="A112" s="286">
        <v>3</v>
      </c>
      <c r="B112" s="269" t="s">
        <v>347</v>
      </c>
      <c r="C112" s="420" t="s">
        <v>581</v>
      </c>
      <c r="D112" s="393" t="s">
        <v>355</v>
      </c>
      <c r="E112" s="237">
        <v>3900</v>
      </c>
      <c r="F112" s="237">
        <v>3867</v>
      </c>
      <c r="G112" s="264"/>
      <c r="H112" s="237">
        <v>33</v>
      </c>
      <c r="I112" s="264"/>
      <c r="J112" s="264"/>
      <c r="K112" s="298">
        <v>1820.2170000000001</v>
      </c>
      <c r="L112" s="237">
        <v>2398</v>
      </c>
      <c r="M112" s="237">
        <v>2398</v>
      </c>
      <c r="N112" s="264"/>
      <c r="O112" s="264"/>
      <c r="P112" s="298">
        <v>1820.2170000000001</v>
      </c>
      <c r="Q112" s="237">
        <f t="shared" si="230"/>
        <v>0</v>
      </c>
      <c r="R112" s="237">
        <f t="shared" si="231"/>
        <v>0</v>
      </c>
      <c r="S112" s="237">
        <f t="shared" si="232"/>
        <v>0</v>
      </c>
      <c r="T112" s="237">
        <f t="shared" si="233"/>
        <v>0</v>
      </c>
      <c r="U112" s="237"/>
      <c r="V112" s="237">
        <f t="shared" si="234"/>
        <v>0</v>
      </c>
      <c r="W112" s="237">
        <f t="shared" si="235"/>
        <v>0</v>
      </c>
      <c r="X112" s="237">
        <f t="shared" si="236"/>
        <v>0</v>
      </c>
      <c r="Y112" s="237">
        <f t="shared" si="237"/>
        <v>0</v>
      </c>
      <c r="Z112" s="237">
        <f t="shared" si="238"/>
        <v>0</v>
      </c>
      <c r="AA112" s="237">
        <f t="shared" si="239"/>
        <v>0</v>
      </c>
      <c r="AB112" s="403"/>
      <c r="AD112" s="202"/>
      <c r="AE112" s="202"/>
      <c r="AF112" s="202"/>
      <c r="AH112" s="201" t="s">
        <v>553</v>
      </c>
      <c r="AJ112" s="188"/>
      <c r="AK112" s="188"/>
      <c r="AO112" s="314" t="e">
        <f>#REF!</f>
        <v>#REF!</v>
      </c>
      <c r="AP112" s="314" t="e">
        <f>#REF!</f>
        <v>#REF!</v>
      </c>
    </row>
    <row r="113" spans="1:44" s="220" customFormat="1" ht="20.100000000000001" customHeight="1">
      <c r="A113" s="461"/>
      <c r="B113" s="377" t="s">
        <v>356</v>
      </c>
      <c r="C113" s="469"/>
      <c r="D113" s="470"/>
      <c r="E113" s="378">
        <f>E114+E128+E135+E138</f>
        <v>14770.083000000001</v>
      </c>
      <c r="F113" s="378">
        <f t="shared" ref="F113:M113" si="240">F114+F128+F135+F138</f>
        <v>14175</v>
      </c>
      <c r="G113" s="378">
        <f t="shared" si="240"/>
        <v>106.20400000000001</v>
      </c>
      <c r="H113" s="378">
        <f t="shared" si="240"/>
        <v>488.79599999999999</v>
      </c>
      <c r="I113" s="378">
        <f t="shared" si="240"/>
        <v>29.042999999999981</v>
      </c>
      <c r="J113" s="378">
        <f t="shared" si="240"/>
        <v>1711.7239999999999</v>
      </c>
      <c r="K113" s="378">
        <f t="shared" si="240"/>
        <v>4998</v>
      </c>
      <c r="L113" s="378">
        <f t="shared" si="240"/>
        <v>5768.0320000000002</v>
      </c>
      <c r="M113" s="378">
        <f t="shared" si="240"/>
        <v>192</v>
      </c>
      <c r="N113" s="378">
        <f t="shared" ref="N113:P113" si="241">N114+N128+N135+N138</f>
        <v>0</v>
      </c>
      <c r="O113" s="378">
        <f t="shared" si="241"/>
        <v>36.088000000000001</v>
      </c>
      <c r="P113" s="378">
        <f t="shared" si="241"/>
        <v>314.298</v>
      </c>
      <c r="Q113" s="378">
        <f t="shared" ref="Q113:AA113" si="242">Q114+Q128+Q135+Q138</f>
        <v>6388.3810000000003</v>
      </c>
      <c r="R113" s="378">
        <f t="shared" si="242"/>
        <v>29.042999999999981</v>
      </c>
      <c r="S113" s="378">
        <f t="shared" si="242"/>
        <v>1675.636</v>
      </c>
      <c r="T113" s="378">
        <f t="shared" si="242"/>
        <v>4683.7020000000002</v>
      </c>
      <c r="U113" s="378">
        <f t="shared" si="242"/>
        <v>0</v>
      </c>
      <c r="V113" s="378">
        <f t="shared" si="242"/>
        <v>29.042999999999981</v>
      </c>
      <c r="W113" s="378">
        <f t="shared" si="242"/>
        <v>1675.636</v>
      </c>
      <c r="X113" s="378">
        <f t="shared" si="242"/>
        <v>4683.7020000000002</v>
      </c>
      <c r="Y113" s="378">
        <f t="shared" si="242"/>
        <v>0</v>
      </c>
      <c r="Z113" s="378">
        <f t="shared" si="242"/>
        <v>0</v>
      </c>
      <c r="AA113" s="378">
        <f t="shared" si="242"/>
        <v>0</v>
      </c>
      <c r="AB113" s="469"/>
      <c r="AD113" s="202"/>
      <c r="AE113" s="202"/>
      <c r="AF113" s="202"/>
      <c r="AH113" s="433"/>
      <c r="AI113" s="323">
        <f>X113+W113+V113</f>
        <v>6388.3809999999994</v>
      </c>
      <c r="AJ113" s="185" t="e">
        <f>#REF!/#REF!*100</f>
        <v>#REF!</v>
      </c>
      <c r="AK113" s="187"/>
      <c r="AR113" s="309" t="e">
        <f>#REF!/#REF!%</f>
        <v>#REF!</v>
      </c>
    </row>
    <row r="114" spans="1:44" s="98" customFormat="1" ht="35.1" customHeight="1">
      <c r="A114" s="260" t="s">
        <v>19</v>
      </c>
      <c r="B114" s="299" t="s">
        <v>30</v>
      </c>
      <c r="C114" s="428"/>
      <c r="D114" s="429"/>
      <c r="E114" s="251">
        <f>SUM(E115:E127)</f>
        <v>4180</v>
      </c>
      <c r="F114" s="251">
        <f t="shared" ref="F114:M114" si="243">SUM(F115:F127)</f>
        <v>3705</v>
      </c>
      <c r="G114" s="251">
        <f t="shared" si="243"/>
        <v>106.20400000000001</v>
      </c>
      <c r="H114" s="251">
        <f t="shared" si="243"/>
        <v>368.79599999999999</v>
      </c>
      <c r="I114" s="251">
        <f t="shared" ref="I114:K114" si="244">SUM(I115:I127)</f>
        <v>29.042999999999981</v>
      </c>
      <c r="J114" s="251">
        <f t="shared" si="244"/>
        <v>194.78300000000002</v>
      </c>
      <c r="K114" s="251">
        <f t="shared" si="244"/>
        <v>0</v>
      </c>
      <c r="L114" s="251">
        <f t="shared" si="243"/>
        <v>3838.348</v>
      </c>
      <c r="M114" s="251">
        <f t="shared" si="243"/>
        <v>0</v>
      </c>
      <c r="N114" s="251">
        <f t="shared" ref="N114:P114" si="245">SUM(N115:N127)</f>
        <v>0</v>
      </c>
      <c r="O114" s="251">
        <f t="shared" si="245"/>
        <v>25.396999999999998</v>
      </c>
      <c r="P114" s="251">
        <f t="shared" si="245"/>
        <v>0</v>
      </c>
      <c r="Q114" s="251">
        <f t="shared" ref="Q114:AA114" si="246">SUM(Q115:Q127)</f>
        <v>198.429</v>
      </c>
      <c r="R114" s="251">
        <f t="shared" si="246"/>
        <v>29.042999999999981</v>
      </c>
      <c r="S114" s="251">
        <f t="shared" si="246"/>
        <v>169.38600000000002</v>
      </c>
      <c r="T114" s="251">
        <f t="shared" si="246"/>
        <v>0</v>
      </c>
      <c r="U114" s="251">
        <f t="shared" si="246"/>
        <v>0</v>
      </c>
      <c r="V114" s="251">
        <f t="shared" si="246"/>
        <v>29.042999999999981</v>
      </c>
      <c r="W114" s="251">
        <f t="shared" si="246"/>
        <v>169.38600000000002</v>
      </c>
      <c r="X114" s="251">
        <f t="shared" si="246"/>
        <v>0</v>
      </c>
      <c r="Y114" s="251">
        <f t="shared" si="246"/>
        <v>0</v>
      </c>
      <c r="Z114" s="251">
        <f t="shared" si="246"/>
        <v>0</v>
      </c>
      <c r="AA114" s="251">
        <f t="shared" si="246"/>
        <v>0</v>
      </c>
      <c r="AB114" s="428"/>
      <c r="AD114" s="202"/>
      <c r="AE114" s="202"/>
      <c r="AF114" s="202"/>
      <c r="AH114" s="225"/>
      <c r="AJ114" s="188"/>
      <c r="AK114" s="188"/>
      <c r="AR114" s="309" t="e">
        <f>#REF!/#REF!%</f>
        <v>#REF!</v>
      </c>
    </row>
    <row r="115" spans="1:44" s="98" customFormat="1" ht="35.1" customHeight="1">
      <c r="A115" s="287">
        <v>1</v>
      </c>
      <c r="B115" s="238" t="s">
        <v>373</v>
      </c>
      <c r="C115" s="420" t="s">
        <v>566</v>
      </c>
      <c r="D115" s="393" t="s">
        <v>386</v>
      </c>
      <c r="E115" s="237">
        <v>330</v>
      </c>
      <c r="F115" s="237">
        <v>285</v>
      </c>
      <c r="G115" s="237">
        <v>15.602</v>
      </c>
      <c r="H115" s="237">
        <v>29.398</v>
      </c>
      <c r="I115" s="289">
        <v>0</v>
      </c>
      <c r="J115" s="289">
        <v>18.518000000000001</v>
      </c>
      <c r="K115" s="288"/>
      <c r="L115" s="254">
        <v>300</v>
      </c>
      <c r="M115" s="288"/>
      <c r="N115" s="288"/>
      <c r="O115" s="288"/>
      <c r="P115" s="288"/>
      <c r="Q115" s="237">
        <f t="shared" ref="Q115:Q127" si="247">R115+S115+T115</f>
        <v>18.518000000000001</v>
      </c>
      <c r="R115" s="237">
        <f t="shared" ref="R115:R127" si="248">I115-N115</f>
        <v>0</v>
      </c>
      <c r="S115" s="237">
        <f t="shared" ref="S115:S127" si="249">J115-O115</f>
        <v>18.518000000000001</v>
      </c>
      <c r="T115" s="237">
        <f t="shared" ref="T115:T127" si="250">K115-P115</f>
        <v>0</v>
      </c>
      <c r="U115" s="288"/>
      <c r="V115" s="237">
        <f t="shared" ref="V115:V127" si="251">R115</f>
        <v>0</v>
      </c>
      <c r="W115" s="237">
        <f t="shared" ref="W115:W127" si="252">S115</f>
        <v>18.518000000000001</v>
      </c>
      <c r="X115" s="237">
        <f t="shared" ref="X115:X127" si="253">T115</f>
        <v>0</v>
      </c>
      <c r="Y115" s="237">
        <f t="shared" ref="Y115:Y127" si="254">R115-V115</f>
        <v>0</v>
      </c>
      <c r="Z115" s="237">
        <f t="shared" ref="Z115:Z127" si="255">S115-W115</f>
        <v>0</v>
      </c>
      <c r="AA115" s="237">
        <f t="shared" ref="AA115:AA127" si="256">T115-X115</f>
        <v>0</v>
      </c>
      <c r="AB115" s="428"/>
      <c r="AD115" s="202"/>
      <c r="AE115" s="311">
        <f t="shared" ref="AE115:AE127" si="257">J115+I115</f>
        <v>18.518000000000001</v>
      </c>
      <c r="AF115" s="311">
        <f>O115+N115</f>
        <v>0</v>
      </c>
      <c r="AH115" s="225" t="s">
        <v>252</v>
      </c>
      <c r="AJ115" s="188"/>
      <c r="AK115" s="188"/>
    </row>
    <row r="116" spans="1:44" s="98" customFormat="1" ht="35.1" customHeight="1">
      <c r="A116" s="287">
        <v>2</v>
      </c>
      <c r="B116" s="238" t="s">
        <v>374</v>
      </c>
      <c r="C116" s="420" t="s">
        <v>566</v>
      </c>
      <c r="D116" s="393" t="s">
        <v>387</v>
      </c>
      <c r="E116" s="237">
        <v>330</v>
      </c>
      <c r="F116" s="237">
        <v>285</v>
      </c>
      <c r="G116" s="237">
        <v>15.602</v>
      </c>
      <c r="H116" s="237">
        <v>29.398</v>
      </c>
      <c r="I116" s="289">
        <v>0</v>
      </c>
      <c r="J116" s="289">
        <v>13.350000000000001</v>
      </c>
      <c r="K116" s="288"/>
      <c r="L116" s="254">
        <v>295</v>
      </c>
      <c r="M116" s="288"/>
      <c r="N116" s="288"/>
      <c r="O116" s="288"/>
      <c r="P116" s="288"/>
      <c r="Q116" s="237">
        <f t="shared" si="247"/>
        <v>13.350000000000001</v>
      </c>
      <c r="R116" s="237">
        <f t="shared" si="248"/>
        <v>0</v>
      </c>
      <c r="S116" s="237">
        <f t="shared" si="249"/>
        <v>13.350000000000001</v>
      </c>
      <c r="T116" s="237">
        <f t="shared" si="250"/>
        <v>0</v>
      </c>
      <c r="U116" s="288"/>
      <c r="V116" s="237">
        <f t="shared" si="251"/>
        <v>0</v>
      </c>
      <c r="W116" s="237">
        <f t="shared" si="252"/>
        <v>13.350000000000001</v>
      </c>
      <c r="X116" s="237">
        <f t="shared" si="253"/>
        <v>0</v>
      </c>
      <c r="Y116" s="237">
        <f t="shared" si="254"/>
        <v>0</v>
      </c>
      <c r="Z116" s="237">
        <f t="shared" si="255"/>
        <v>0</v>
      </c>
      <c r="AA116" s="237">
        <f t="shared" si="256"/>
        <v>0</v>
      </c>
      <c r="AB116" s="428"/>
      <c r="AD116" s="202"/>
      <c r="AE116" s="311">
        <f t="shared" si="257"/>
        <v>13.350000000000001</v>
      </c>
      <c r="AF116" s="311">
        <f t="shared" ref="AF116:AF127" si="258">O116+N116</f>
        <v>0</v>
      </c>
      <c r="AH116" s="225" t="s">
        <v>252</v>
      </c>
      <c r="AJ116" s="188"/>
      <c r="AK116" s="188"/>
    </row>
    <row r="117" spans="1:44" s="98" customFormat="1" ht="35.1" customHeight="1">
      <c r="A117" s="287">
        <v>3</v>
      </c>
      <c r="B117" s="238" t="s">
        <v>375</v>
      </c>
      <c r="C117" s="420" t="s">
        <v>566</v>
      </c>
      <c r="D117" s="393" t="s">
        <v>388</v>
      </c>
      <c r="E117" s="237">
        <v>330</v>
      </c>
      <c r="F117" s="237">
        <v>285</v>
      </c>
      <c r="G117" s="237"/>
      <c r="H117" s="237">
        <v>45</v>
      </c>
      <c r="I117" s="289">
        <v>0</v>
      </c>
      <c r="J117" s="289">
        <v>15.195999999999998</v>
      </c>
      <c r="K117" s="288"/>
      <c r="L117" s="254">
        <v>297</v>
      </c>
      <c r="M117" s="288"/>
      <c r="N117" s="288"/>
      <c r="O117" s="288"/>
      <c r="P117" s="288"/>
      <c r="Q117" s="237">
        <f t="shared" si="247"/>
        <v>15.195999999999998</v>
      </c>
      <c r="R117" s="237">
        <f t="shared" si="248"/>
        <v>0</v>
      </c>
      <c r="S117" s="237">
        <f t="shared" si="249"/>
        <v>15.195999999999998</v>
      </c>
      <c r="T117" s="237">
        <f t="shared" si="250"/>
        <v>0</v>
      </c>
      <c r="U117" s="288"/>
      <c r="V117" s="237">
        <f t="shared" si="251"/>
        <v>0</v>
      </c>
      <c r="W117" s="237">
        <f t="shared" si="252"/>
        <v>15.195999999999998</v>
      </c>
      <c r="X117" s="237">
        <f t="shared" si="253"/>
        <v>0</v>
      </c>
      <c r="Y117" s="237">
        <f t="shared" si="254"/>
        <v>0</v>
      </c>
      <c r="Z117" s="237">
        <f t="shared" si="255"/>
        <v>0</v>
      </c>
      <c r="AA117" s="237">
        <f t="shared" si="256"/>
        <v>0</v>
      </c>
      <c r="AB117" s="428"/>
      <c r="AD117" s="202"/>
      <c r="AE117" s="311">
        <f t="shared" si="257"/>
        <v>15.195999999999998</v>
      </c>
      <c r="AF117" s="311">
        <f t="shared" si="258"/>
        <v>0</v>
      </c>
      <c r="AH117" s="225" t="s">
        <v>252</v>
      </c>
      <c r="AJ117" s="188"/>
      <c r="AK117" s="188"/>
    </row>
    <row r="118" spans="1:44" s="98" customFormat="1" ht="35.1" customHeight="1">
      <c r="A118" s="287">
        <v>4</v>
      </c>
      <c r="B118" s="238" t="s">
        <v>376</v>
      </c>
      <c r="C118" s="420" t="s">
        <v>566</v>
      </c>
      <c r="D118" s="393" t="s">
        <v>389</v>
      </c>
      <c r="E118" s="237">
        <v>300</v>
      </c>
      <c r="F118" s="237">
        <v>285</v>
      </c>
      <c r="G118" s="237"/>
      <c r="H118" s="237">
        <v>15</v>
      </c>
      <c r="I118" s="289">
        <v>0</v>
      </c>
      <c r="J118" s="289">
        <v>4.6809999999999974</v>
      </c>
      <c r="K118" s="288"/>
      <c r="L118" s="254">
        <v>295</v>
      </c>
      <c r="M118" s="288"/>
      <c r="N118" s="288"/>
      <c r="O118" s="473">
        <v>1.9670000000000001</v>
      </c>
      <c r="P118" s="288"/>
      <c r="Q118" s="237">
        <f t="shared" si="247"/>
        <v>2.7139999999999973</v>
      </c>
      <c r="R118" s="237">
        <f t="shared" si="248"/>
        <v>0</v>
      </c>
      <c r="S118" s="237">
        <f t="shared" si="249"/>
        <v>2.7139999999999973</v>
      </c>
      <c r="T118" s="237">
        <f t="shared" si="250"/>
        <v>0</v>
      </c>
      <c r="U118" s="288"/>
      <c r="V118" s="237">
        <f t="shared" si="251"/>
        <v>0</v>
      </c>
      <c r="W118" s="237">
        <f t="shared" si="252"/>
        <v>2.7139999999999973</v>
      </c>
      <c r="X118" s="237">
        <f t="shared" si="253"/>
        <v>0</v>
      </c>
      <c r="Y118" s="237">
        <f t="shared" si="254"/>
        <v>0</v>
      </c>
      <c r="Z118" s="237">
        <f t="shared" si="255"/>
        <v>0</v>
      </c>
      <c r="AA118" s="237">
        <f t="shared" si="256"/>
        <v>0</v>
      </c>
      <c r="AB118" s="428"/>
      <c r="AD118" s="202"/>
      <c r="AE118" s="311">
        <f t="shared" si="257"/>
        <v>4.6809999999999974</v>
      </c>
      <c r="AF118" s="311">
        <f t="shared" si="258"/>
        <v>1.9670000000000001</v>
      </c>
      <c r="AH118" s="225" t="s">
        <v>81</v>
      </c>
      <c r="AJ118" s="188"/>
      <c r="AK118" s="188"/>
    </row>
    <row r="119" spans="1:44" s="98" customFormat="1" ht="35.1" customHeight="1">
      <c r="A119" s="287">
        <v>5</v>
      </c>
      <c r="B119" s="238" t="s">
        <v>377</v>
      </c>
      <c r="C119" s="420" t="s">
        <v>566</v>
      </c>
      <c r="D119" s="393" t="s">
        <v>390</v>
      </c>
      <c r="E119" s="237">
        <v>300</v>
      </c>
      <c r="F119" s="237">
        <v>285</v>
      </c>
      <c r="G119" s="237">
        <v>15</v>
      </c>
      <c r="H119" s="237"/>
      <c r="I119" s="289">
        <v>0</v>
      </c>
      <c r="J119" s="289">
        <v>6.7249999999999943</v>
      </c>
      <c r="K119" s="288"/>
      <c r="L119" s="254">
        <v>299.39999999999998</v>
      </c>
      <c r="M119" s="288"/>
      <c r="N119" s="288"/>
      <c r="O119" s="473">
        <v>1.9650000000000001</v>
      </c>
      <c r="P119" s="288"/>
      <c r="Q119" s="237">
        <f t="shared" si="247"/>
        <v>4.7599999999999945</v>
      </c>
      <c r="R119" s="237">
        <f t="shared" si="248"/>
        <v>0</v>
      </c>
      <c r="S119" s="237">
        <f t="shared" si="249"/>
        <v>4.7599999999999945</v>
      </c>
      <c r="T119" s="237">
        <f t="shared" si="250"/>
        <v>0</v>
      </c>
      <c r="U119" s="288"/>
      <c r="V119" s="237">
        <f t="shared" si="251"/>
        <v>0</v>
      </c>
      <c r="W119" s="237">
        <f t="shared" si="252"/>
        <v>4.7599999999999945</v>
      </c>
      <c r="X119" s="237">
        <f t="shared" si="253"/>
        <v>0</v>
      </c>
      <c r="Y119" s="237">
        <f t="shared" si="254"/>
        <v>0</v>
      </c>
      <c r="Z119" s="237">
        <f t="shared" si="255"/>
        <v>0</v>
      </c>
      <c r="AA119" s="237">
        <f t="shared" si="256"/>
        <v>0</v>
      </c>
      <c r="AB119" s="428"/>
      <c r="AD119" s="202"/>
      <c r="AE119" s="311">
        <f t="shared" si="257"/>
        <v>6.7249999999999943</v>
      </c>
      <c r="AF119" s="311">
        <f t="shared" si="258"/>
        <v>1.9650000000000001</v>
      </c>
      <c r="AH119" s="225" t="s">
        <v>81</v>
      </c>
      <c r="AJ119" s="188"/>
      <c r="AK119" s="188"/>
    </row>
    <row r="120" spans="1:44" s="98" customFormat="1" ht="35.1" customHeight="1">
      <c r="A120" s="287">
        <v>6</v>
      </c>
      <c r="B120" s="238" t="s">
        <v>378</v>
      </c>
      <c r="C120" s="420" t="s">
        <v>566</v>
      </c>
      <c r="D120" s="393" t="s">
        <v>391</v>
      </c>
      <c r="E120" s="237">
        <v>330</v>
      </c>
      <c r="F120" s="237">
        <v>285</v>
      </c>
      <c r="G120" s="237"/>
      <c r="H120" s="237">
        <v>45</v>
      </c>
      <c r="I120" s="289">
        <v>0</v>
      </c>
      <c r="J120" s="289">
        <v>7.7160000000000011</v>
      </c>
      <c r="K120" s="288"/>
      <c r="L120" s="254">
        <v>300</v>
      </c>
      <c r="M120" s="288"/>
      <c r="N120" s="288"/>
      <c r="O120" s="288"/>
      <c r="P120" s="288"/>
      <c r="Q120" s="237">
        <f t="shared" si="247"/>
        <v>7.7160000000000011</v>
      </c>
      <c r="R120" s="237">
        <f t="shared" si="248"/>
        <v>0</v>
      </c>
      <c r="S120" s="237">
        <f t="shared" si="249"/>
        <v>7.7160000000000011</v>
      </c>
      <c r="T120" s="237">
        <f t="shared" si="250"/>
        <v>0</v>
      </c>
      <c r="U120" s="288"/>
      <c r="V120" s="237">
        <f t="shared" si="251"/>
        <v>0</v>
      </c>
      <c r="W120" s="237">
        <f t="shared" si="252"/>
        <v>7.7160000000000011</v>
      </c>
      <c r="X120" s="237">
        <f t="shared" si="253"/>
        <v>0</v>
      </c>
      <c r="Y120" s="237">
        <f t="shared" si="254"/>
        <v>0</v>
      </c>
      <c r="Z120" s="237">
        <f t="shared" si="255"/>
        <v>0</v>
      </c>
      <c r="AA120" s="237">
        <f t="shared" si="256"/>
        <v>0</v>
      </c>
      <c r="AB120" s="428"/>
      <c r="AD120" s="202"/>
      <c r="AE120" s="311">
        <f t="shared" si="257"/>
        <v>7.7160000000000011</v>
      </c>
      <c r="AF120" s="311">
        <f t="shared" si="258"/>
        <v>0</v>
      </c>
      <c r="AH120" s="225" t="s">
        <v>97</v>
      </c>
      <c r="AJ120" s="188"/>
      <c r="AK120" s="188"/>
    </row>
    <row r="121" spans="1:44" s="98" customFormat="1" ht="35.1" customHeight="1">
      <c r="A121" s="287">
        <v>7</v>
      </c>
      <c r="B121" s="238" t="s">
        <v>379</v>
      </c>
      <c r="C121" s="420" t="s">
        <v>566</v>
      </c>
      <c r="D121" s="393" t="s">
        <v>392</v>
      </c>
      <c r="E121" s="237">
        <v>330</v>
      </c>
      <c r="F121" s="237">
        <v>285</v>
      </c>
      <c r="G121" s="237"/>
      <c r="H121" s="237">
        <v>45</v>
      </c>
      <c r="I121" s="289">
        <v>0</v>
      </c>
      <c r="J121" s="289">
        <v>14.285</v>
      </c>
      <c r="K121" s="288"/>
      <c r="L121" s="254">
        <v>300</v>
      </c>
      <c r="M121" s="288"/>
      <c r="N121" s="288"/>
      <c r="O121" s="288"/>
      <c r="P121" s="288"/>
      <c r="Q121" s="237">
        <f t="shared" si="247"/>
        <v>14.285</v>
      </c>
      <c r="R121" s="237">
        <f t="shared" si="248"/>
        <v>0</v>
      </c>
      <c r="S121" s="237">
        <f t="shared" si="249"/>
        <v>14.285</v>
      </c>
      <c r="T121" s="237">
        <f t="shared" si="250"/>
        <v>0</v>
      </c>
      <c r="U121" s="288"/>
      <c r="V121" s="237">
        <f t="shared" si="251"/>
        <v>0</v>
      </c>
      <c r="W121" s="237">
        <f t="shared" si="252"/>
        <v>14.285</v>
      </c>
      <c r="X121" s="237">
        <f t="shared" si="253"/>
        <v>0</v>
      </c>
      <c r="Y121" s="237">
        <f t="shared" si="254"/>
        <v>0</v>
      </c>
      <c r="Z121" s="237">
        <f t="shared" si="255"/>
        <v>0</v>
      </c>
      <c r="AA121" s="237">
        <f t="shared" si="256"/>
        <v>0</v>
      </c>
      <c r="AB121" s="428"/>
      <c r="AD121" s="202"/>
      <c r="AE121" s="311">
        <f t="shared" si="257"/>
        <v>14.285</v>
      </c>
      <c r="AF121" s="311">
        <f t="shared" si="258"/>
        <v>0</v>
      </c>
      <c r="AH121" s="225" t="s">
        <v>97</v>
      </c>
      <c r="AJ121" s="188"/>
      <c r="AK121" s="188"/>
    </row>
    <row r="122" spans="1:44" s="98" customFormat="1" ht="35.1" customHeight="1">
      <c r="A122" s="287">
        <v>8</v>
      </c>
      <c r="B122" s="238" t="s">
        <v>380</v>
      </c>
      <c r="C122" s="420" t="s">
        <v>566</v>
      </c>
      <c r="D122" s="393" t="s">
        <v>393</v>
      </c>
      <c r="E122" s="237">
        <v>330</v>
      </c>
      <c r="F122" s="237">
        <v>285</v>
      </c>
      <c r="G122" s="237"/>
      <c r="H122" s="237">
        <v>45</v>
      </c>
      <c r="I122" s="289">
        <v>0</v>
      </c>
      <c r="J122" s="289">
        <v>10.867000000000004</v>
      </c>
      <c r="K122" s="288"/>
      <c r="L122" s="254">
        <v>295.404</v>
      </c>
      <c r="M122" s="288"/>
      <c r="N122" s="288"/>
      <c r="O122" s="288"/>
      <c r="P122" s="288"/>
      <c r="Q122" s="237">
        <f t="shared" si="247"/>
        <v>10.867000000000004</v>
      </c>
      <c r="R122" s="237">
        <f t="shared" si="248"/>
        <v>0</v>
      </c>
      <c r="S122" s="237">
        <f t="shared" si="249"/>
        <v>10.867000000000004</v>
      </c>
      <c r="T122" s="237">
        <f t="shared" si="250"/>
        <v>0</v>
      </c>
      <c r="U122" s="288"/>
      <c r="V122" s="237">
        <f t="shared" si="251"/>
        <v>0</v>
      </c>
      <c r="W122" s="237">
        <f t="shared" si="252"/>
        <v>10.867000000000004</v>
      </c>
      <c r="X122" s="237">
        <f t="shared" si="253"/>
        <v>0</v>
      </c>
      <c r="Y122" s="237">
        <f t="shared" si="254"/>
        <v>0</v>
      </c>
      <c r="Z122" s="237">
        <f t="shared" si="255"/>
        <v>0</v>
      </c>
      <c r="AA122" s="237">
        <f t="shared" si="256"/>
        <v>0</v>
      </c>
      <c r="AB122" s="428"/>
      <c r="AD122" s="202"/>
      <c r="AE122" s="311">
        <f t="shared" si="257"/>
        <v>10.867000000000004</v>
      </c>
      <c r="AF122" s="311">
        <f t="shared" si="258"/>
        <v>0</v>
      </c>
      <c r="AH122" s="225" t="s">
        <v>97</v>
      </c>
      <c r="AJ122" s="188"/>
      <c r="AK122" s="188"/>
    </row>
    <row r="123" spans="1:44" s="98" customFormat="1" ht="35.1" customHeight="1">
      <c r="A123" s="287">
        <v>9</v>
      </c>
      <c r="B123" s="238" t="s">
        <v>381</v>
      </c>
      <c r="C123" s="420" t="s">
        <v>566</v>
      </c>
      <c r="D123" s="393" t="s">
        <v>394</v>
      </c>
      <c r="E123" s="237">
        <v>300</v>
      </c>
      <c r="F123" s="237">
        <v>285</v>
      </c>
      <c r="G123" s="237">
        <v>15</v>
      </c>
      <c r="H123" s="237"/>
      <c r="I123" s="289">
        <v>14.553000000000001</v>
      </c>
      <c r="J123" s="289">
        <v>8.8389999999999986</v>
      </c>
      <c r="K123" s="288"/>
      <c r="L123" s="254">
        <v>298</v>
      </c>
      <c r="M123" s="288"/>
      <c r="N123" s="288"/>
      <c r="O123" s="288"/>
      <c r="P123" s="288"/>
      <c r="Q123" s="237">
        <f t="shared" si="247"/>
        <v>23.391999999999999</v>
      </c>
      <c r="R123" s="237">
        <f t="shared" si="248"/>
        <v>14.553000000000001</v>
      </c>
      <c r="S123" s="237">
        <f t="shared" si="249"/>
        <v>8.8389999999999986</v>
      </c>
      <c r="T123" s="237">
        <f t="shared" si="250"/>
        <v>0</v>
      </c>
      <c r="U123" s="288"/>
      <c r="V123" s="237">
        <f t="shared" si="251"/>
        <v>14.553000000000001</v>
      </c>
      <c r="W123" s="237">
        <f t="shared" si="252"/>
        <v>8.8389999999999986</v>
      </c>
      <c r="X123" s="237">
        <f t="shared" si="253"/>
        <v>0</v>
      </c>
      <c r="Y123" s="237">
        <f t="shared" si="254"/>
        <v>0</v>
      </c>
      <c r="Z123" s="237">
        <f t="shared" si="255"/>
        <v>0</v>
      </c>
      <c r="AA123" s="237">
        <f t="shared" si="256"/>
        <v>0</v>
      </c>
      <c r="AB123" s="428"/>
      <c r="AD123" s="202"/>
      <c r="AE123" s="311">
        <f t="shared" si="257"/>
        <v>23.391999999999999</v>
      </c>
      <c r="AF123" s="311">
        <f t="shared" si="258"/>
        <v>0</v>
      </c>
      <c r="AH123" s="225" t="s">
        <v>113</v>
      </c>
      <c r="AJ123" s="188"/>
      <c r="AK123" s="188"/>
    </row>
    <row r="124" spans="1:44" s="98" customFormat="1" ht="35.1" customHeight="1">
      <c r="A124" s="287">
        <v>10</v>
      </c>
      <c r="B124" s="238" t="s">
        <v>382</v>
      </c>
      <c r="C124" s="420" t="s">
        <v>566</v>
      </c>
      <c r="D124" s="393" t="s">
        <v>395</v>
      </c>
      <c r="E124" s="237">
        <v>300</v>
      </c>
      <c r="F124" s="237">
        <v>285</v>
      </c>
      <c r="G124" s="237">
        <v>15</v>
      </c>
      <c r="H124" s="237"/>
      <c r="I124" s="289">
        <v>13.889999999999986</v>
      </c>
      <c r="J124" s="289">
        <v>35</v>
      </c>
      <c r="K124" s="288"/>
      <c r="L124" s="254">
        <v>275</v>
      </c>
      <c r="M124" s="288"/>
      <c r="N124" s="288"/>
      <c r="O124" s="289">
        <v>21.465</v>
      </c>
      <c r="P124" s="288"/>
      <c r="Q124" s="237">
        <f t="shared" si="247"/>
        <v>27.424999999999986</v>
      </c>
      <c r="R124" s="237">
        <f t="shared" si="248"/>
        <v>13.889999999999986</v>
      </c>
      <c r="S124" s="237">
        <f t="shared" si="249"/>
        <v>13.535</v>
      </c>
      <c r="T124" s="237">
        <f t="shared" si="250"/>
        <v>0</v>
      </c>
      <c r="U124" s="288"/>
      <c r="V124" s="237">
        <f t="shared" si="251"/>
        <v>13.889999999999986</v>
      </c>
      <c r="W124" s="237">
        <f t="shared" si="252"/>
        <v>13.535</v>
      </c>
      <c r="X124" s="237">
        <f t="shared" si="253"/>
        <v>0</v>
      </c>
      <c r="Y124" s="237">
        <f t="shared" si="254"/>
        <v>0</v>
      </c>
      <c r="Z124" s="237">
        <f t="shared" si="255"/>
        <v>0</v>
      </c>
      <c r="AA124" s="237">
        <f t="shared" si="256"/>
        <v>0</v>
      </c>
      <c r="AB124" s="428"/>
      <c r="AD124" s="202"/>
      <c r="AE124" s="311">
        <f t="shared" si="257"/>
        <v>48.889999999999986</v>
      </c>
      <c r="AF124" s="311">
        <f t="shared" si="258"/>
        <v>21.465</v>
      </c>
      <c r="AH124" s="225" t="s">
        <v>113</v>
      </c>
      <c r="AJ124" s="188"/>
      <c r="AK124" s="188"/>
    </row>
    <row r="125" spans="1:44" s="98" customFormat="1" ht="35.1" customHeight="1">
      <c r="A125" s="287">
        <v>11</v>
      </c>
      <c r="B125" s="238" t="s">
        <v>383</v>
      </c>
      <c r="C125" s="420" t="s">
        <v>566</v>
      </c>
      <c r="D125" s="393" t="s">
        <v>396</v>
      </c>
      <c r="E125" s="237">
        <v>300</v>
      </c>
      <c r="F125" s="237">
        <v>285</v>
      </c>
      <c r="G125" s="237">
        <v>15</v>
      </c>
      <c r="H125" s="237"/>
      <c r="I125" s="289">
        <v>0</v>
      </c>
      <c r="J125" s="289">
        <v>19.688000000000002</v>
      </c>
      <c r="K125" s="288"/>
      <c r="L125" s="254">
        <v>300</v>
      </c>
      <c r="M125" s="288"/>
      <c r="N125" s="288"/>
      <c r="O125" s="288"/>
      <c r="P125" s="288"/>
      <c r="Q125" s="237">
        <f t="shared" si="247"/>
        <v>19.688000000000002</v>
      </c>
      <c r="R125" s="237">
        <f t="shared" si="248"/>
        <v>0</v>
      </c>
      <c r="S125" s="237">
        <f t="shared" si="249"/>
        <v>19.688000000000002</v>
      </c>
      <c r="T125" s="237">
        <f t="shared" si="250"/>
        <v>0</v>
      </c>
      <c r="U125" s="288"/>
      <c r="V125" s="237">
        <f t="shared" si="251"/>
        <v>0</v>
      </c>
      <c r="W125" s="237">
        <f t="shared" si="252"/>
        <v>19.688000000000002</v>
      </c>
      <c r="X125" s="237">
        <f t="shared" si="253"/>
        <v>0</v>
      </c>
      <c r="Y125" s="237">
        <f t="shared" si="254"/>
        <v>0</v>
      </c>
      <c r="Z125" s="237">
        <f t="shared" si="255"/>
        <v>0</v>
      </c>
      <c r="AA125" s="237">
        <f t="shared" si="256"/>
        <v>0</v>
      </c>
      <c r="AB125" s="428"/>
      <c r="AD125" s="202"/>
      <c r="AE125" s="311">
        <f t="shared" si="257"/>
        <v>19.688000000000002</v>
      </c>
      <c r="AF125" s="311">
        <f t="shared" si="258"/>
        <v>0</v>
      </c>
      <c r="AH125" s="225" t="s">
        <v>113</v>
      </c>
      <c r="AJ125" s="188"/>
      <c r="AK125" s="188"/>
    </row>
    <row r="126" spans="1:44" s="98" customFormat="1" ht="35.1" customHeight="1">
      <c r="A126" s="287">
        <v>12</v>
      </c>
      <c r="B126" s="238" t="s">
        <v>384</v>
      </c>
      <c r="C126" s="420" t="s">
        <v>566</v>
      </c>
      <c r="D126" s="393" t="s">
        <v>397</v>
      </c>
      <c r="E126" s="237">
        <v>400</v>
      </c>
      <c r="F126" s="237">
        <v>285</v>
      </c>
      <c r="G126" s="237"/>
      <c r="H126" s="237">
        <v>115</v>
      </c>
      <c r="I126" s="289">
        <v>0</v>
      </c>
      <c r="J126" s="289">
        <v>34.918000000000006</v>
      </c>
      <c r="K126" s="288"/>
      <c r="L126" s="254">
        <v>289</v>
      </c>
      <c r="M126" s="288"/>
      <c r="N126" s="288"/>
      <c r="O126" s="288"/>
      <c r="P126" s="288"/>
      <c r="Q126" s="237">
        <f t="shared" si="247"/>
        <v>34.918000000000006</v>
      </c>
      <c r="R126" s="237">
        <f t="shared" si="248"/>
        <v>0</v>
      </c>
      <c r="S126" s="237">
        <f t="shared" si="249"/>
        <v>34.918000000000006</v>
      </c>
      <c r="T126" s="237">
        <f t="shared" si="250"/>
        <v>0</v>
      </c>
      <c r="U126" s="288"/>
      <c r="V126" s="237">
        <f t="shared" si="251"/>
        <v>0</v>
      </c>
      <c r="W126" s="237">
        <f t="shared" si="252"/>
        <v>34.918000000000006</v>
      </c>
      <c r="X126" s="237">
        <f t="shared" si="253"/>
        <v>0</v>
      </c>
      <c r="Y126" s="237">
        <f t="shared" si="254"/>
        <v>0</v>
      </c>
      <c r="Z126" s="237">
        <f t="shared" si="255"/>
        <v>0</v>
      </c>
      <c r="AA126" s="237">
        <f t="shared" si="256"/>
        <v>0</v>
      </c>
      <c r="AB126" s="428"/>
      <c r="AD126" s="202"/>
      <c r="AE126" s="311">
        <f t="shared" si="257"/>
        <v>34.918000000000006</v>
      </c>
      <c r="AF126" s="311">
        <f t="shared" si="258"/>
        <v>0</v>
      </c>
      <c r="AH126" s="225" t="s">
        <v>313</v>
      </c>
      <c r="AJ126" s="188"/>
      <c r="AK126" s="188"/>
    </row>
    <row r="127" spans="1:44" s="98" customFormat="1" ht="35.1" customHeight="1">
      <c r="A127" s="287">
        <v>13</v>
      </c>
      <c r="B127" s="238" t="s">
        <v>385</v>
      </c>
      <c r="C127" s="420" t="s">
        <v>566</v>
      </c>
      <c r="D127" s="393" t="s">
        <v>398</v>
      </c>
      <c r="E127" s="237">
        <v>300</v>
      </c>
      <c r="F127" s="237">
        <v>285</v>
      </c>
      <c r="G127" s="237">
        <v>15</v>
      </c>
      <c r="H127" s="237"/>
      <c r="I127" s="289">
        <v>0.59999999999999432</v>
      </c>
      <c r="J127" s="289">
        <v>5</v>
      </c>
      <c r="K127" s="288"/>
      <c r="L127" s="254">
        <v>294.54399999999998</v>
      </c>
      <c r="M127" s="288"/>
      <c r="N127" s="288"/>
      <c r="O127" s="288"/>
      <c r="P127" s="288"/>
      <c r="Q127" s="237">
        <f t="shared" si="247"/>
        <v>5.5999999999999943</v>
      </c>
      <c r="R127" s="237">
        <f t="shared" si="248"/>
        <v>0.59999999999999432</v>
      </c>
      <c r="S127" s="237">
        <f t="shared" si="249"/>
        <v>5</v>
      </c>
      <c r="T127" s="237">
        <f t="shared" si="250"/>
        <v>0</v>
      </c>
      <c r="U127" s="288"/>
      <c r="V127" s="237">
        <f t="shared" si="251"/>
        <v>0.59999999999999432</v>
      </c>
      <c r="W127" s="237">
        <f t="shared" si="252"/>
        <v>5</v>
      </c>
      <c r="X127" s="237">
        <f t="shared" si="253"/>
        <v>0</v>
      </c>
      <c r="Y127" s="237">
        <f t="shared" si="254"/>
        <v>0</v>
      </c>
      <c r="Z127" s="237">
        <f t="shared" si="255"/>
        <v>0</v>
      </c>
      <c r="AA127" s="237">
        <f t="shared" si="256"/>
        <v>0</v>
      </c>
      <c r="AB127" s="428"/>
      <c r="AD127" s="202"/>
      <c r="AE127" s="311">
        <f t="shared" si="257"/>
        <v>5.5999999999999943</v>
      </c>
      <c r="AF127" s="311">
        <f t="shared" si="258"/>
        <v>0</v>
      </c>
      <c r="AH127" s="225" t="s">
        <v>139</v>
      </c>
      <c r="AJ127" s="188"/>
      <c r="AK127" s="188"/>
    </row>
    <row r="128" spans="1:44" s="98" customFormat="1" ht="35.1" customHeight="1">
      <c r="A128" s="260" t="s">
        <v>20</v>
      </c>
      <c r="B128" s="299" t="s">
        <v>40</v>
      </c>
      <c r="C128" s="424"/>
      <c r="D128" s="395"/>
      <c r="E128" s="251">
        <f>SUM(E129:E134)</f>
        <v>1800</v>
      </c>
      <c r="F128" s="251">
        <f t="shared" ref="F128:M128" si="259">SUM(F129:F134)</f>
        <v>1710</v>
      </c>
      <c r="G128" s="251">
        <f t="shared" si="259"/>
        <v>0</v>
      </c>
      <c r="H128" s="251">
        <f t="shared" si="259"/>
        <v>90</v>
      </c>
      <c r="I128" s="251">
        <f t="shared" ref="I128:K128" si="260">SUM(I129:I134)</f>
        <v>0</v>
      </c>
      <c r="J128" s="251">
        <f t="shared" si="260"/>
        <v>10.941000000000003</v>
      </c>
      <c r="K128" s="251">
        <f t="shared" si="260"/>
        <v>210</v>
      </c>
      <c r="L128" s="251">
        <f t="shared" si="259"/>
        <v>1737.684</v>
      </c>
      <c r="M128" s="251">
        <f t="shared" si="259"/>
        <v>0</v>
      </c>
      <c r="N128" s="251">
        <f t="shared" ref="N128:AA128" si="261">SUM(N129:N134)</f>
        <v>0</v>
      </c>
      <c r="O128" s="251">
        <f t="shared" si="261"/>
        <v>10.691000000000003</v>
      </c>
      <c r="P128" s="251">
        <f t="shared" si="261"/>
        <v>62.338999999999999</v>
      </c>
      <c r="Q128" s="251">
        <f t="shared" si="261"/>
        <v>147.911</v>
      </c>
      <c r="R128" s="251">
        <f t="shared" si="261"/>
        <v>0</v>
      </c>
      <c r="S128" s="251">
        <f t="shared" si="261"/>
        <v>0.25</v>
      </c>
      <c r="T128" s="251">
        <f t="shared" si="261"/>
        <v>147.661</v>
      </c>
      <c r="U128" s="251">
        <f t="shared" si="261"/>
        <v>0</v>
      </c>
      <c r="V128" s="251">
        <f t="shared" si="261"/>
        <v>0</v>
      </c>
      <c r="W128" s="251">
        <f t="shared" si="261"/>
        <v>0.25</v>
      </c>
      <c r="X128" s="251">
        <f t="shared" si="261"/>
        <v>147.661</v>
      </c>
      <c r="Y128" s="251">
        <f t="shared" si="261"/>
        <v>0</v>
      </c>
      <c r="Z128" s="251">
        <f t="shared" si="261"/>
        <v>0</v>
      </c>
      <c r="AA128" s="251">
        <f t="shared" si="261"/>
        <v>0</v>
      </c>
      <c r="AB128" s="403"/>
      <c r="AD128" s="202"/>
      <c r="AE128" s="202"/>
      <c r="AF128" s="202"/>
      <c r="AH128" s="225"/>
      <c r="AJ128" s="185" t="e">
        <f>#REF!/#REF!*100</f>
        <v>#REF!</v>
      </c>
      <c r="AK128" s="188"/>
      <c r="AR128" s="309" t="e">
        <f>#REF!/#REF!%</f>
        <v>#REF!</v>
      </c>
    </row>
    <row r="129" spans="1:45" s="98" customFormat="1" ht="35.1" customHeight="1">
      <c r="A129" s="252">
        <v>1</v>
      </c>
      <c r="B129" s="270" t="s">
        <v>357</v>
      </c>
      <c r="C129" s="420" t="s">
        <v>572</v>
      </c>
      <c r="D129" s="420" t="s">
        <v>365</v>
      </c>
      <c r="E129" s="237">
        <v>300</v>
      </c>
      <c r="F129" s="237">
        <v>285</v>
      </c>
      <c r="G129" s="264"/>
      <c r="H129" s="237">
        <v>15</v>
      </c>
      <c r="I129" s="264"/>
      <c r="J129" s="253">
        <v>0</v>
      </c>
      <c r="K129" s="237">
        <v>35</v>
      </c>
      <c r="L129" s="237">
        <v>281.5</v>
      </c>
      <c r="M129" s="264"/>
      <c r="N129" s="264"/>
      <c r="O129" s="264"/>
      <c r="P129" s="264"/>
      <c r="Q129" s="237">
        <f t="shared" ref="Q129:Q134" si="262">R129+S129+T129</f>
        <v>35</v>
      </c>
      <c r="R129" s="237">
        <f t="shared" ref="R129:R134" si="263">I129-N129</f>
        <v>0</v>
      </c>
      <c r="S129" s="237">
        <f t="shared" ref="S129:S134" si="264">J129-O129</f>
        <v>0</v>
      </c>
      <c r="T129" s="237">
        <f t="shared" ref="T129:T134" si="265">K129-P129</f>
        <v>35</v>
      </c>
      <c r="U129" s="264"/>
      <c r="V129" s="237">
        <f t="shared" ref="V129:V134" si="266">R129</f>
        <v>0</v>
      </c>
      <c r="W129" s="237">
        <f t="shared" ref="W129:W134" si="267">S129</f>
        <v>0</v>
      </c>
      <c r="X129" s="237">
        <f t="shared" ref="X129:X134" si="268">T129</f>
        <v>35</v>
      </c>
      <c r="Y129" s="237">
        <f t="shared" ref="Y129:Y134" si="269">R129-V129</f>
        <v>0</v>
      </c>
      <c r="Z129" s="237">
        <f t="shared" ref="Z129:Z134" si="270">S129-W129</f>
        <v>0</v>
      </c>
      <c r="AA129" s="237">
        <f t="shared" ref="AA129:AA134" si="271">T129-X129</f>
        <v>0</v>
      </c>
      <c r="AB129" s="403"/>
      <c r="AD129" s="202"/>
      <c r="AE129" s="311">
        <f t="shared" ref="AE129" si="272">J129+I129</f>
        <v>0</v>
      </c>
      <c r="AF129" s="311">
        <f t="shared" ref="AF129" si="273">O129+N129</f>
        <v>0</v>
      </c>
      <c r="AH129" s="225" t="s">
        <v>97</v>
      </c>
      <c r="AJ129" s="188"/>
      <c r="AK129" s="188"/>
    </row>
    <row r="130" spans="1:45" s="98" customFormat="1" ht="35.1" customHeight="1">
      <c r="A130" s="252">
        <v>2</v>
      </c>
      <c r="B130" s="270" t="s">
        <v>358</v>
      </c>
      <c r="C130" s="420" t="s">
        <v>572</v>
      </c>
      <c r="D130" s="420" t="s">
        <v>366</v>
      </c>
      <c r="E130" s="237">
        <v>300</v>
      </c>
      <c r="F130" s="237">
        <v>285</v>
      </c>
      <c r="G130" s="264"/>
      <c r="H130" s="237">
        <v>15</v>
      </c>
      <c r="I130" s="264"/>
      <c r="J130" s="253">
        <v>0</v>
      </c>
      <c r="K130" s="237">
        <v>35</v>
      </c>
      <c r="L130" s="237">
        <v>281.5</v>
      </c>
      <c r="M130" s="264"/>
      <c r="N130" s="264"/>
      <c r="O130" s="264"/>
      <c r="P130" s="264"/>
      <c r="Q130" s="237">
        <f t="shared" si="262"/>
        <v>35</v>
      </c>
      <c r="R130" s="237">
        <f t="shared" si="263"/>
        <v>0</v>
      </c>
      <c r="S130" s="237">
        <f t="shared" si="264"/>
        <v>0</v>
      </c>
      <c r="T130" s="237">
        <f t="shared" si="265"/>
        <v>35</v>
      </c>
      <c r="U130" s="264"/>
      <c r="V130" s="237">
        <f t="shared" si="266"/>
        <v>0</v>
      </c>
      <c r="W130" s="237">
        <f t="shared" si="267"/>
        <v>0</v>
      </c>
      <c r="X130" s="237">
        <f t="shared" si="268"/>
        <v>35</v>
      </c>
      <c r="Y130" s="237">
        <f t="shared" si="269"/>
        <v>0</v>
      </c>
      <c r="Z130" s="237">
        <f t="shared" si="270"/>
        <v>0</v>
      </c>
      <c r="AA130" s="237">
        <f t="shared" si="271"/>
        <v>0</v>
      </c>
      <c r="AB130" s="403"/>
      <c r="AD130" s="202"/>
      <c r="AE130" s="311">
        <f t="shared" ref="AE130:AE134" si="274">J130+I130</f>
        <v>0</v>
      </c>
      <c r="AF130" s="311">
        <f t="shared" ref="AF130:AF134" si="275">O130+N130</f>
        <v>0</v>
      </c>
      <c r="AH130" s="225" t="s">
        <v>97</v>
      </c>
      <c r="AJ130" s="188"/>
      <c r="AK130" s="188"/>
    </row>
    <row r="131" spans="1:45" s="98" customFormat="1" ht="35.1" customHeight="1">
      <c r="A131" s="252">
        <v>3</v>
      </c>
      <c r="B131" s="270" t="s">
        <v>359</v>
      </c>
      <c r="C131" s="420" t="s">
        <v>572</v>
      </c>
      <c r="D131" s="420" t="s">
        <v>367</v>
      </c>
      <c r="E131" s="237">
        <v>300</v>
      </c>
      <c r="F131" s="237">
        <v>285</v>
      </c>
      <c r="G131" s="264"/>
      <c r="H131" s="237">
        <v>15</v>
      </c>
      <c r="I131" s="264"/>
      <c r="J131" s="253">
        <v>2.7510000000000048</v>
      </c>
      <c r="K131" s="237">
        <v>35</v>
      </c>
      <c r="L131" s="237">
        <v>272</v>
      </c>
      <c r="M131" s="264"/>
      <c r="N131" s="264"/>
      <c r="O131" s="253">
        <v>2.7510000000000048</v>
      </c>
      <c r="P131" s="237">
        <v>10.262</v>
      </c>
      <c r="Q131" s="237">
        <f t="shared" si="262"/>
        <v>24.738</v>
      </c>
      <c r="R131" s="237">
        <f t="shared" si="263"/>
        <v>0</v>
      </c>
      <c r="S131" s="237">
        <f t="shared" si="264"/>
        <v>0</v>
      </c>
      <c r="T131" s="237">
        <f t="shared" si="265"/>
        <v>24.738</v>
      </c>
      <c r="U131" s="264"/>
      <c r="V131" s="237">
        <f t="shared" si="266"/>
        <v>0</v>
      </c>
      <c r="W131" s="237">
        <f t="shared" si="267"/>
        <v>0</v>
      </c>
      <c r="X131" s="237">
        <f t="shared" si="268"/>
        <v>24.738</v>
      </c>
      <c r="Y131" s="237">
        <f t="shared" si="269"/>
        <v>0</v>
      </c>
      <c r="Z131" s="237">
        <f t="shared" si="270"/>
        <v>0</v>
      </c>
      <c r="AA131" s="237">
        <f t="shared" si="271"/>
        <v>0</v>
      </c>
      <c r="AB131" s="403"/>
      <c r="AD131" s="202"/>
      <c r="AE131" s="311">
        <f t="shared" si="274"/>
        <v>2.7510000000000048</v>
      </c>
      <c r="AF131" s="311">
        <f t="shared" si="275"/>
        <v>2.7510000000000048</v>
      </c>
      <c r="AH131" s="225" t="s">
        <v>113</v>
      </c>
      <c r="AJ131" s="188"/>
      <c r="AK131" s="188"/>
    </row>
    <row r="132" spans="1:45" s="98" customFormat="1" ht="35.1" customHeight="1">
      <c r="A132" s="252">
        <v>4</v>
      </c>
      <c r="B132" s="270" t="s">
        <v>360</v>
      </c>
      <c r="C132" s="420" t="s">
        <v>572</v>
      </c>
      <c r="D132" s="420" t="s">
        <v>368</v>
      </c>
      <c r="E132" s="237">
        <v>300</v>
      </c>
      <c r="F132" s="237">
        <v>285</v>
      </c>
      <c r="G132" s="264"/>
      <c r="H132" s="237">
        <v>15</v>
      </c>
      <c r="I132" s="264"/>
      <c r="J132" s="253">
        <v>6.242999999999995</v>
      </c>
      <c r="K132" s="237">
        <v>35</v>
      </c>
      <c r="L132" s="237">
        <v>316</v>
      </c>
      <c r="M132" s="264"/>
      <c r="N132" s="264"/>
      <c r="O132" s="253">
        <v>6.242999999999995</v>
      </c>
      <c r="P132" s="237">
        <v>6.5860000000000003</v>
      </c>
      <c r="Q132" s="237">
        <f t="shared" si="262"/>
        <v>28.414000000000001</v>
      </c>
      <c r="R132" s="237">
        <f t="shared" si="263"/>
        <v>0</v>
      </c>
      <c r="S132" s="237">
        <f t="shared" si="264"/>
        <v>0</v>
      </c>
      <c r="T132" s="237">
        <f t="shared" si="265"/>
        <v>28.414000000000001</v>
      </c>
      <c r="U132" s="264"/>
      <c r="V132" s="237">
        <f t="shared" si="266"/>
        <v>0</v>
      </c>
      <c r="W132" s="237">
        <f t="shared" si="267"/>
        <v>0</v>
      </c>
      <c r="X132" s="237">
        <f t="shared" si="268"/>
        <v>28.414000000000001</v>
      </c>
      <c r="Y132" s="237">
        <f t="shared" si="269"/>
        <v>0</v>
      </c>
      <c r="Z132" s="237">
        <f t="shared" si="270"/>
        <v>0</v>
      </c>
      <c r="AA132" s="237">
        <f t="shared" si="271"/>
        <v>0</v>
      </c>
      <c r="AB132" s="403"/>
      <c r="AD132" s="202"/>
      <c r="AE132" s="311">
        <f t="shared" si="274"/>
        <v>6.242999999999995</v>
      </c>
      <c r="AF132" s="311">
        <f t="shared" si="275"/>
        <v>6.242999999999995</v>
      </c>
      <c r="AH132" s="225" t="s">
        <v>113</v>
      </c>
      <c r="AJ132" s="188"/>
      <c r="AK132" s="188"/>
    </row>
    <row r="133" spans="1:45" s="98" customFormat="1" ht="35.1" customHeight="1">
      <c r="A133" s="252">
        <v>5</v>
      </c>
      <c r="B133" s="270" t="s">
        <v>361</v>
      </c>
      <c r="C133" s="420" t="s">
        <v>572</v>
      </c>
      <c r="D133" s="420" t="s">
        <v>369</v>
      </c>
      <c r="E133" s="237">
        <v>300</v>
      </c>
      <c r="F133" s="237">
        <v>285</v>
      </c>
      <c r="G133" s="264"/>
      <c r="H133" s="237">
        <v>15</v>
      </c>
      <c r="I133" s="264"/>
      <c r="J133" s="253">
        <v>0.25</v>
      </c>
      <c r="K133" s="237">
        <v>35</v>
      </c>
      <c r="L133" s="237">
        <v>289</v>
      </c>
      <c r="M133" s="264"/>
      <c r="N133" s="264"/>
      <c r="O133" s="264"/>
      <c r="P133" s="237">
        <v>13.145</v>
      </c>
      <c r="Q133" s="237">
        <f t="shared" si="262"/>
        <v>22.105</v>
      </c>
      <c r="R133" s="237">
        <f t="shared" si="263"/>
        <v>0</v>
      </c>
      <c r="S133" s="253">
        <f>J133-O133</f>
        <v>0.25</v>
      </c>
      <c r="T133" s="237">
        <f t="shared" si="265"/>
        <v>21.855</v>
      </c>
      <c r="U133" s="264"/>
      <c r="V133" s="237">
        <f t="shared" si="266"/>
        <v>0</v>
      </c>
      <c r="W133" s="237">
        <f>S133</f>
        <v>0.25</v>
      </c>
      <c r="X133" s="237">
        <f t="shared" si="268"/>
        <v>21.855</v>
      </c>
      <c r="Y133" s="237">
        <f t="shared" si="269"/>
        <v>0</v>
      </c>
      <c r="Z133" s="237">
        <f t="shared" si="270"/>
        <v>0</v>
      </c>
      <c r="AA133" s="237">
        <f t="shared" si="271"/>
        <v>0</v>
      </c>
      <c r="AB133" s="403"/>
      <c r="AD133" s="202"/>
      <c r="AE133" s="311">
        <f t="shared" si="274"/>
        <v>0.25</v>
      </c>
      <c r="AF133" s="311">
        <f t="shared" si="275"/>
        <v>0</v>
      </c>
      <c r="AH133" s="225" t="s">
        <v>140</v>
      </c>
      <c r="AJ133" s="188"/>
      <c r="AK133" s="188"/>
    </row>
    <row r="134" spans="1:45" s="98" customFormat="1" ht="35.1" customHeight="1">
      <c r="A134" s="252">
        <v>6</v>
      </c>
      <c r="B134" s="270" t="s">
        <v>362</v>
      </c>
      <c r="C134" s="420" t="s">
        <v>572</v>
      </c>
      <c r="D134" s="420" t="s">
        <v>370</v>
      </c>
      <c r="E134" s="237">
        <v>300</v>
      </c>
      <c r="F134" s="237">
        <v>285</v>
      </c>
      <c r="G134" s="264"/>
      <c r="H134" s="237">
        <v>15</v>
      </c>
      <c r="I134" s="264"/>
      <c r="J134" s="253">
        <v>1.6970000000000027</v>
      </c>
      <c r="K134" s="237">
        <v>35</v>
      </c>
      <c r="L134" s="237">
        <v>297.68400000000003</v>
      </c>
      <c r="M134" s="264"/>
      <c r="N134" s="264"/>
      <c r="O134" s="253">
        <v>1.6970000000000027</v>
      </c>
      <c r="P134" s="237">
        <v>32.345999999999997</v>
      </c>
      <c r="Q134" s="237">
        <f t="shared" si="262"/>
        <v>2.6540000000000035</v>
      </c>
      <c r="R134" s="237">
        <f t="shared" si="263"/>
        <v>0</v>
      </c>
      <c r="S134" s="237">
        <f t="shared" si="264"/>
        <v>0</v>
      </c>
      <c r="T134" s="237">
        <f t="shared" si="265"/>
        <v>2.6540000000000035</v>
      </c>
      <c r="U134" s="264"/>
      <c r="V134" s="237">
        <f t="shared" si="266"/>
        <v>0</v>
      </c>
      <c r="W134" s="237">
        <f t="shared" si="267"/>
        <v>0</v>
      </c>
      <c r="X134" s="237">
        <f t="shared" si="268"/>
        <v>2.6540000000000035</v>
      </c>
      <c r="Y134" s="237">
        <f t="shared" si="269"/>
        <v>0</v>
      </c>
      <c r="Z134" s="237">
        <f t="shared" si="270"/>
        <v>0</v>
      </c>
      <c r="AA134" s="237">
        <f t="shared" si="271"/>
        <v>0</v>
      </c>
      <c r="AB134" s="403"/>
      <c r="AD134" s="202"/>
      <c r="AE134" s="311">
        <f t="shared" si="274"/>
        <v>1.6970000000000027</v>
      </c>
      <c r="AF134" s="311">
        <f t="shared" si="275"/>
        <v>1.6970000000000027</v>
      </c>
      <c r="AH134" s="225" t="s">
        <v>114</v>
      </c>
      <c r="AJ134" s="188"/>
      <c r="AK134" s="188"/>
    </row>
    <row r="135" spans="1:45" s="98" customFormat="1" ht="35.1" customHeight="1">
      <c r="A135" s="260" t="s">
        <v>21</v>
      </c>
      <c r="B135" s="299" t="s">
        <v>42</v>
      </c>
      <c r="C135" s="405"/>
      <c r="D135" s="395"/>
      <c r="E135" s="251">
        <f>SUM(E136:E137)</f>
        <v>600.08300000000008</v>
      </c>
      <c r="F135" s="251">
        <f t="shared" ref="F135:M135" si="276">SUM(F136:F137)</f>
        <v>570</v>
      </c>
      <c r="G135" s="251">
        <f t="shared" si="276"/>
        <v>0</v>
      </c>
      <c r="H135" s="251">
        <f t="shared" si="276"/>
        <v>30</v>
      </c>
      <c r="I135" s="251">
        <f t="shared" ref="I135:K135" si="277">SUM(I136:I137)</f>
        <v>0</v>
      </c>
      <c r="J135" s="251">
        <f t="shared" si="277"/>
        <v>0</v>
      </c>
      <c r="K135" s="251">
        <f t="shared" si="277"/>
        <v>570</v>
      </c>
      <c r="L135" s="251">
        <f t="shared" si="276"/>
        <v>192</v>
      </c>
      <c r="M135" s="251">
        <f t="shared" si="276"/>
        <v>192</v>
      </c>
      <c r="N135" s="251">
        <f t="shared" ref="N135:AA135" si="278">SUM(N136:N137)</f>
        <v>0</v>
      </c>
      <c r="O135" s="251">
        <f t="shared" si="278"/>
        <v>0</v>
      </c>
      <c r="P135" s="251">
        <f t="shared" si="278"/>
        <v>251.959</v>
      </c>
      <c r="Q135" s="251">
        <f t="shared" si="278"/>
        <v>318.041</v>
      </c>
      <c r="R135" s="251">
        <f t="shared" si="278"/>
        <v>0</v>
      </c>
      <c r="S135" s="251">
        <f t="shared" si="278"/>
        <v>0</v>
      </c>
      <c r="T135" s="251">
        <f t="shared" si="278"/>
        <v>318.041</v>
      </c>
      <c r="U135" s="251">
        <f t="shared" si="278"/>
        <v>0</v>
      </c>
      <c r="V135" s="251">
        <f t="shared" si="278"/>
        <v>0</v>
      </c>
      <c r="W135" s="251">
        <f t="shared" si="278"/>
        <v>0</v>
      </c>
      <c r="X135" s="251">
        <f t="shared" si="278"/>
        <v>318.041</v>
      </c>
      <c r="Y135" s="251">
        <f t="shared" si="278"/>
        <v>0</v>
      </c>
      <c r="Z135" s="251">
        <f t="shared" si="278"/>
        <v>0</v>
      </c>
      <c r="AA135" s="251">
        <f t="shared" si="278"/>
        <v>0</v>
      </c>
      <c r="AB135" s="403"/>
      <c r="AD135" s="202"/>
      <c r="AE135" s="202"/>
      <c r="AF135" s="202"/>
      <c r="AH135" s="225"/>
      <c r="AJ135" s="188"/>
      <c r="AK135" s="188"/>
      <c r="AR135" s="309" t="e">
        <f>#REF!/#REF!%</f>
        <v>#REF!</v>
      </c>
    </row>
    <row r="136" spans="1:45" s="98" customFormat="1" ht="35.1" customHeight="1">
      <c r="A136" s="252">
        <v>1</v>
      </c>
      <c r="B136" s="269" t="s">
        <v>363</v>
      </c>
      <c r="C136" s="420" t="s">
        <v>581</v>
      </c>
      <c r="D136" s="393" t="s">
        <v>371</v>
      </c>
      <c r="E136" s="290">
        <v>300.08300000000003</v>
      </c>
      <c r="F136" s="237">
        <v>285</v>
      </c>
      <c r="G136" s="264"/>
      <c r="H136" s="237">
        <v>15</v>
      </c>
      <c r="I136" s="264"/>
      <c r="J136" s="264"/>
      <c r="K136" s="237">
        <v>285</v>
      </c>
      <c r="L136" s="237">
        <v>95</v>
      </c>
      <c r="M136" s="237">
        <v>95</v>
      </c>
      <c r="N136" s="264"/>
      <c r="O136" s="264"/>
      <c r="P136" s="237">
        <v>251.959</v>
      </c>
      <c r="Q136" s="237">
        <f t="shared" ref="Q136:Q137" si="279">R136+S136+T136</f>
        <v>33.040999999999997</v>
      </c>
      <c r="R136" s="237">
        <f t="shared" ref="R136:R137" si="280">I136-N136</f>
        <v>0</v>
      </c>
      <c r="S136" s="237">
        <f t="shared" ref="S136:S137" si="281">J136-O136</f>
        <v>0</v>
      </c>
      <c r="T136" s="237">
        <f t="shared" ref="T136:T137" si="282">K136-P136</f>
        <v>33.040999999999997</v>
      </c>
      <c r="U136" s="237"/>
      <c r="V136" s="237">
        <f t="shared" ref="V136:V137" si="283">R136</f>
        <v>0</v>
      </c>
      <c r="W136" s="237">
        <f t="shared" ref="W136:W137" si="284">S136</f>
        <v>0</v>
      </c>
      <c r="X136" s="237">
        <f t="shared" ref="X136:X137" si="285">T136</f>
        <v>33.040999999999997</v>
      </c>
      <c r="Y136" s="237">
        <f t="shared" ref="Y136:Y137" si="286">R136-V136</f>
        <v>0</v>
      </c>
      <c r="Z136" s="237">
        <f t="shared" ref="Z136:Z137" si="287">S136-W136</f>
        <v>0</v>
      </c>
      <c r="AA136" s="237">
        <f t="shared" ref="AA136:AA137" si="288">T136-X136</f>
        <v>0</v>
      </c>
      <c r="AB136" s="403"/>
      <c r="AD136" s="202"/>
      <c r="AE136" s="202"/>
      <c r="AF136" s="202"/>
      <c r="AH136" s="225" t="s">
        <v>97</v>
      </c>
      <c r="AJ136" s="188"/>
      <c r="AK136" s="188"/>
    </row>
    <row r="137" spans="1:45" s="98" customFormat="1" ht="35.1" customHeight="1">
      <c r="A137" s="252">
        <v>2</v>
      </c>
      <c r="B137" s="269" t="s">
        <v>364</v>
      </c>
      <c r="C137" s="420" t="s">
        <v>581</v>
      </c>
      <c r="D137" s="393" t="s">
        <v>372</v>
      </c>
      <c r="E137" s="290">
        <v>300</v>
      </c>
      <c r="F137" s="237">
        <v>285</v>
      </c>
      <c r="G137" s="264"/>
      <c r="H137" s="237">
        <v>15</v>
      </c>
      <c r="I137" s="264"/>
      <c r="J137" s="264"/>
      <c r="K137" s="237">
        <v>285</v>
      </c>
      <c r="L137" s="237">
        <v>97</v>
      </c>
      <c r="M137" s="237">
        <v>97</v>
      </c>
      <c r="N137" s="264"/>
      <c r="O137" s="264"/>
      <c r="P137" s="264"/>
      <c r="Q137" s="237">
        <f t="shared" si="279"/>
        <v>285</v>
      </c>
      <c r="R137" s="237">
        <f t="shared" si="280"/>
        <v>0</v>
      </c>
      <c r="S137" s="237">
        <f t="shared" si="281"/>
        <v>0</v>
      </c>
      <c r="T137" s="237">
        <f t="shared" si="282"/>
        <v>285</v>
      </c>
      <c r="U137" s="237"/>
      <c r="V137" s="237">
        <f t="shared" si="283"/>
        <v>0</v>
      </c>
      <c r="W137" s="237">
        <f t="shared" si="284"/>
        <v>0</v>
      </c>
      <c r="X137" s="237">
        <f t="shared" si="285"/>
        <v>285</v>
      </c>
      <c r="Y137" s="237">
        <f t="shared" si="286"/>
        <v>0</v>
      </c>
      <c r="Z137" s="237">
        <f t="shared" si="287"/>
        <v>0</v>
      </c>
      <c r="AA137" s="237">
        <f t="shared" si="288"/>
        <v>0</v>
      </c>
      <c r="AB137" s="403"/>
      <c r="AD137" s="202"/>
      <c r="AE137" s="202"/>
      <c r="AF137" s="202"/>
      <c r="AH137" s="225" t="s">
        <v>113</v>
      </c>
      <c r="AJ137" s="188"/>
      <c r="AK137" s="188"/>
    </row>
    <row r="138" spans="1:45" s="98" customFormat="1" ht="48" customHeight="1">
      <c r="A138" s="294" t="s">
        <v>402</v>
      </c>
      <c r="B138" s="277" t="s">
        <v>399</v>
      </c>
      <c r="C138" s="403"/>
      <c r="D138" s="404"/>
      <c r="E138" s="257">
        <f>SUM(E139)</f>
        <v>8190</v>
      </c>
      <c r="F138" s="257">
        <f t="shared" ref="F138:AA138" si="289">SUM(F139)</f>
        <v>8190</v>
      </c>
      <c r="G138" s="257">
        <f t="shared" si="289"/>
        <v>0</v>
      </c>
      <c r="H138" s="257">
        <f t="shared" si="289"/>
        <v>0</v>
      </c>
      <c r="I138" s="257">
        <f t="shared" si="289"/>
        <v>0</v>
      </c>
      <c r="J138" s="257">
        <f t="shared" si="289"/>
        <v>1506</v>
      </c>
      <c r="K138" s="257">
        <f t="shared" si="289"/>
        <v>4218</v>
      </c>
      <c r="L138" s="257">
        <f t="shared" si="289"/>
        <v>0</v>
      </c>
      <c r="M138" s="257">
        <f t="shared" si="289"/>
        <v>0</v>
      </c>
      <c r="N138" s="257">
        <f t="shared" si="289"/>
        <v>0</v>
      </c>
      <c r="O138" s="257">
        <f t="shared" si="289"/>
        <v>0</v>
      </c>
      <c r="P138" s="257">
        <f t="shared" si="289"/>
        <v>0</v>
      </c>
      <c r="Q138" s="257">
        <f t="shared" si="289"/>
        <v>5724</v>
      </c>
      <c r="R138" s="257">
        <f t="shared" si="289"/>
        <v>0</v>
      </c>
      <c r="S138" s="257">
        <f t="shared" si="289"/>
        <v>1506</v>
      </c>
      <c r="T138" s="257">
        <f t="shared" si="289"/>
        <v>4218</v>
      </c>
      <c r="U138" s="257">
        <f t="shared" si="289"/>
        <v>0</v>
      </c>
      <c r="V138" s="257">
        <f t="shared" si="289"/>
        <v>0</v>
      </c>
      <c r="W138" s="257">
        <f t="shared" si="289"/>
        <v>1506</v>
      </c>
      <c r="X138" s="257">
        <f t="shared" si="289"/>
        <v>4218</v>
      </c>
      <c r="Y138" s="257">
        <f t="shared" si="289"/>
        <v>0</v>
      </c>
      <c r="Z138" s="257">
        <f t="shared" si="289"/>
        <v>0</v>
      </c>
      <c r="AA138" s="257">
        <f t="shared" si="289"/>
        <v>0</v>
      </c>
      <c r="AB138" s="403"/>
      <c r="AD138" s="202"/>
      <c r="AE138" s="202"/>
      <c r="AF138" s="202"/>
      <c r="AH138" s="225"/>
      <c r="AJ138" s="188"/>
      <c r="AK138" s="188"/>
      <c r="AM138" s="188"/>
      <c r="AR138" s="309" t="e">
        <f>#REF!/#REF!%</f>
        <v>#REF!</v>
      </c>
      <c r="AS138" s="328" t="e">
        <f>#REF!+#REF!</f>
        <v>#REF!</v>
      </c>
    </row>
    <row r="139" spans="1:45" s="98" customFormat="1" ht="35.1" customHeight="1">
      <c r="A139" s="252" t="s">
        <v>401</v>
      </c>
      <c r="B139" s="238" t="s">
        <v>400</v>
      </c>
      <c r="C139" s="403"/>
      <c r="D139" s="404"/>
      <c r="E139" s="237">
        <v>8190</v>
      </c>
      <c r="F139" s="237">
        <v>8190</v>
      </c>
      <c r="G139" s="264"/>
      <c r="H139" s="264"/>
      <c r="I139" s="264"/>
      <c r="J139" s="237">
        <v>1506</v>
      </c>
      <c r="K139" s="237">
        <v>4218</v>
      </c>
      <c r="L139" s="264"/>
      <c r="M139" s="264"/>
      <c r="N139" s="264"/>
      <c r="O139" s="264"/>
      <c r="P139" s="264"/>
      <c r="Q139" s="237">
        <f t="shared" ref="Q139" si="290">R139+S139+T139</f>
        <v>5724</v>
      </c>
      <c r="R139" s="237">
        <f t="shared" ref="R139" si="291">I139-N139</f>
        <v>0</v>
      </c>
      <c r="S139" s="237">
        <f t="shared" ref="S139" si="292">J139-O139</f>
        <v>1506</v>
      </c>
      <c r="T139" s="237">
        <f t="shared" ref="T139" si="293">K139-P139</f>
        <v>4218</v>
      </c>
      <c r="U139" s="264"/>
      <c r="V139" s="237">
        <f t="shared" ref="V139" si="294">R139</f>
        <v>0</v>
      </c>
      <c r="W139" s="237">
        <f t="shared" ref="W139" si="295">S139</f>
        <v>1506</v>
      </c>
      <c r="X139" s="237">
        <f t="shared" ref="X139" si="296">T139</f>
        <v>4218</v>
      </c>
      <c r="Y139" s="237">
        <f t="shared" ref="Y139" si="297">R139-V139</f>
        <v>0</v>
      </c>
      <c r="Z139" s="237">
        <f t="shared" ref="Z139" si="298">S139-W139</f>
        <v>0</v>
      </c>
      <c r="AA139" s="237">
        <f t="shared" ref="AA139" si="299">T139-X139</f>
        <v>0</v>
      </c>
      <c r="AB139" s="431"/>
      <c r="AD139" s="202"/>
      <c r="AE139" s="202"/>
      <c r="AF139" s="202"/>
      <c r="AH139" s="225" t="s">
        <v>557</v>
      </c>
      <c r="AJ139" s="188"/>
      <c r="AK139" s="188"/>
    </row>
    <row r="140" spans="1:45" s="98" customFormat="1" ht="16.2">
      <c r="A140" s="471"/>
      <c r="B140" s="377" t="s">
        <v>403</v>
      </c>
      <c r="C140" s="463"/>
      <c r="D140" s="459"/>
      <c r="E140" s="460">
        <f>E141+E151+E153</f>
        <v>74214</v>
      </c>
      <c r="F140" s="460">
        <f t="shared" ref="F140:M140" si="300">F141+F151+F153</f>
        <v>74214</v>
      </c>
      <c r="G140" s="460">
        <f t="shared" si="300"/>
        <v>0</v>
      </c>
      <c r="H140" s="460">
        <f t="shared" si="300"/>
        <v>0</v>
      </c>
      <c r="I140" s="460">
        <f t="shared" si="300"/>
        <v>0.10500000000001819</v>
      </c>
      <c r="J140" s="460">
        <f t="shared" si="300"/>
        <v>1870.2501360000003</v>
      </c>
      <c r="K140" s="460">
        <f t="shared" si="300"/>
        <v>23331</v>
      </c>
      <c r="L140" s="460">
        <f t="shared" si="300"/>
        <v>54418.140864000001</v>
      </c>
      <c r="M140" s="460">
        <f t="shared" si="300"/>
        <v>6002.1549999999997</v>
      </c>
      <c r="N140" s="460">
        <f t="shared" ref="N140:P140" si="301">N141+N151+N153</f>
        <v>0.105</v>
      </c>
      <c r="O140" s="460">
        <f t="shared" si="301"/>
        <v>1869.8631360000004</v>
      </c>
      <c r="P140" s="460">
        <f t="shared" si="301"/>
        <v>20458.936783000001</v>
      </c>
      <c r="Q140" s="460">
        <f t="shared" ref="Q140:AA140" si="302">Q141+Q151+Q153</f>
        <v>2872.4502170000005</v>
      </c>
      <c r="R140" s="460">
        <f t="shared" si="302"/>
        <v>1.8193779816044753E-14</v>
      </c>
      <c r="S140" s="460">
        <f t="shared" si="302"/>
        <v>0.38699999999994361</v>
      </c>
      <c r="T140" s="460">
        <f t="shared" si="302"/>
        <v>2872.0632170000008</v>
      </c>
      <c r="U140" s="460">
        <f t="shared" si="302"/>
        <v>0</v>
      </c>
      <c r="V140" s="460">
        <f t="shared" si="302"/>
        <v>1.8193779816044753E-14</v>
      </c>
      <c r="W140" s="460">
        <f t="shared" si="302"/>
        <v>0.38699999999994361</v>
      </c>
      <c r="X140" s="460">
        <f t="shared" si="302"/>
        <v>2094.4830000000002</v>
      </c>
      <c r="Y140" s="460">
        <f t="shared" si="302"/>
        <v>0</v>
      </c>
      <c r="Z140" s="460">
        <f t="shared" si="302"/>
        <v>0</v>
      </c>
      <c r="AA140" s="460">
        <f t="shared" si="302"/>
        <v>777.58021700000063</v>
      </c>
      <c r="AB140" s="463"/>
      <c r="AD140" s="202"/>
      <c r="AE140" s="460">
        <f t="shared" ref="AE140:AF140" si="303">AE141+AE151+AE153</f>
        <v>1870.3551360000004</v>
      </c>
      <c r="AF140" s="460">
        <f t="shared" si="303"/>
        <v>1869.9681360000004</v>
      </c>
      <c r="AH140" s="225"/>
      <c r="AI140" s="323">
        <f>X140+W140+V140</f>
        <v>2094.87</v>
      </c>
      <c r="AJ140" s="185" t="e">
        <f>#REF!/#REF!*100</f>
        <v>#REF!</v>
      </c>
      <c r="AK140" s="188"/>
      <c r="AR140" s="309" t="e">
        <f>#REF!/#REF!%</f>
        <v>#REF!</v>
      </c>
    </row>
    <row r="141" spans="1:45" s="98" customFormat="1" ht="35.1" customHeight="1">
      <c r="A141" s="260" t="s">
        <v>19</v>
      </c>
      <c r="B141" s="299" t="s">
        <v>40</v>
      </c>
      <c r="C141" s="403"/>
      <c r="D141" s="404"/>
      <c r="E141" s="251">
        <f>SUM(E142:E150)</f>
        <v>44004</v>
      </c>
      <c r="F141" s="251">
        <f t="shared" ref="F141:M141" si="304">SUM(F142:F150)</f>
        <v>44004</v>
      </c>
      <c r="G141" s="251">
        <f t="shared" si="304"/>
        <v>0</v>
      </c>
      <c r="H141" s="251">
        <f t="shared" si="304"/>
        <v>0</v>
      </c>
      <c r="I141" s="251">
        <f t="shared" ref="I141:K141" si="305">SUM(I142:I150)</f>
        <v>0.10500000000001819</v>
      </c>
      <c r="J141" s="251">
        <f t="shared" si="305"/>
        <v>1870.2501360000003</v>
      </c>
      <c r="K141" s="251">
        <f t="shared" si="305"/>
        <v>9707.9639999999999</v>
      </c>
      <c r="L141" s="251">
        <f t="shared" si="304"/>
        <v>42014.098864</v>
      </c>
      <c r="M141" s="251">
        <f t="shared" si="304"/>
        <v>0</v>
      </c>
      <c r="N141" s="251">
        <f t="shared" ref="N141:P141" si="306">SUM(N142:N150)</f>
        <v>0.105</v>
      </c>
      <c r="O141" s="251">
        <f t="shared" si="306"/>
        <v>1869.8631360000004</v>
      </c>
      <c r="P141" s="251">
        <f t="shared" si="306"/>
        <v>8728.9797830000007</v>
      </c>
      <c r="Q141" s="251">
        <f t="shared" ref="Q141:AA141" si="307">SUM(Q142:Q150)</f>
        <v>979.37121700000023</v>
      </c>
      <c r="R141" s="251">
        <f t="shared" si="307"/>
        <v>1.8193779816044753E-14</v>
      </c>
      <c r="S141" s="251">
        <f t="shared" si="307"/>
        <v>0.38699999999994361</v>
      </c>
      <c r="T141" s="251">
        <f t="shared" si="307"/>
        <v>978.98421700000017</v>
      </c>
      <c r="U141" s="251">
        <f t="shared" si="307"/>
        <v>0</v>
      </c>
      <c r="V141" s="251">
        <f t="shared" si="307"/>
        <v>1.8193779816044753E-14</v>
      </c>
      <c r="W141" s="251">
        <f t="shared" si="307"/>
        <v>0.38699999999994361</v>
      </c>
      <c r="X141" s="251">
        <f t="shared" si="307"/>
        <v>225.31400000000002</v>
      </c>
      <c r="Y141" s="251">
        <f t="shared" si="307"/>
        <v>0</v>
      </c>
      <c r="Z141" s="251">
        <f t="shared" si="307"/>
        <v>0</v>
      </c>
      <c r="AA141" s="251">
        <f t="shared" si="307"/>
        <v>753.67021700000032</v>
      </c>
      <c r="AB141" s="403"/>
      <c r="AE141" s="251">
        <f t="shared" ref="AE141:AF141" si="308">SUM(AE142:AE150)</f>
        <v>1870.3551360000004</v>
      </c>
      <c r="AF141" s="251">
        <f t="shared" si="308"/>
        <v>1869.9681360000004</v>
      </c>
      <c r="AH141" s="225"/>
      <c r="AJ141" s="185" t="e">
        <f>#REF!/#REF!*100</f>
        <v>#REF!</v>
      </c>
      <c r="AK141" s="185" t="e">
        <f>#REF!/#REF!*100</f>
        <v>#REF!</v>
      </c>
      <c r="AR141" s="309" t="e">
        <f>#REF!/#REF!%</f>
        <v>#REF!</v>
      </c>
    </row>
    <row r="142" spans="1:45" s="98" customFormat="1" ht="39.6">
      <c r="A142" s="252">
        <v>1</v>
      </c>
      <c r="B142" s="270" t="s">
        <v>404</v>
      </c>
      <c r="C142" s="395" t="s">
        <v>566</v>
      </c>
      <c r="D142" s="420" t="s">
        <v>414</v>
      </c>
      <c r="E142" s="237">
        <v>2700</v>
      </c>
      <c r="F142" s="237">
        <v>2700</v>
      </c>
      <c r="G142" s="264"/>
      <c r="H142" s="264"/>
      <c r="I142" s="264"/>
      <c r="J142" s="264"/>
      <c r="K142" s="237">
        <v>261.99400000000003</v>
      </c>
      <c r="L142" s="237">
        <v>2685</v>
      </c>
      <c r="M142" s="264"/>
      <c r="N142" s="264"/>
      <c r="O142" s="264"/>
      <c r="P142" s="237">
        <v>261.99400000000003</v>
      </c>
      <c r="Q142" s="237">
        <f t="shared" ref="Q142:Q150" si="309">R142+S142+T142</f>
        <v>0</v>
      </c>
      <c r="R142" s="237">
        <f t="shared" ref="R142:R150" si="310">I142-N142</f>
        <v>0</v>
      </c>
      <c r="S142" s="237">
        <f t="shared" ref="S142:S150" si="311">J142-O142</f>
        <v>0</v>
      </c>
      <c r="T142" s="237">
        <f t="shared" ref="T142:T150" si="312">K142-P142</f>
        <v>0</v>
      </c>
      <c r="U142" s="264"/>
      <c r="V142" s="237">
        <f t="shared" ref="V142:V150" si="313">R142</f>
        <v>0</v>
      </c>
      <c r="W142" s="237">
        <f t="shared" ref="W142:W150" si="314">S142</f>
        <v>0</v>
      </c>
      <c r="X142" s="237">
        <f t="shared" ref="X142:X150" si="315">T142</f>
        <v>0</v>
      </c>
      <c r="Y142" s="237">
        <f t="shared" ref="Y142:Y150" si="316">R142-V142</f>
        <v>0</v>
      </c>
      <c r="Z142" s="237">
        <f t="shared" ref="Z142:Z150" si="317">S142-W142</f>
        <v>0</v>
      </c>
      <c r="AA142" s="237">
        <f t="shared" ref="AA142:AA150" si="318">T142-X142</f>
        <v>0</v>
      </c>
      <c r="AB142" s="395"/>
      <c r="AE142" s="311">
        <f t="shared" ref="AE142" si="319">J142+I142</f>
        <v>0</v>
      </c>
      <c r="AF142" s="311">
        <f t="shared" ref="AF142" si="320">O142+N142</f>
        <v>0</v>
      </c>
      <c r="AH142" s="201" t="s">
        <v>553</v>
      </c>
      <c r="AJ142" s="188" t="e">
        <f>#REF!-#REF!</f>
        <v>#REF!</v>
      </c>
      <c r="AK142" s="188"/>
    </row>
    <row r="143" spans="1:45" s="98" customFormat="1" ht="48">
      <c r="A143" s="252">
        <v>2</v>
      </c>
      <c r="B143" s="270" t="s">
        <v>405</v>
      </c>
      <c r="C143" s="395" t="s">
        <v>566</v>
      </c>
      <c r="D143" s="420" t="s">
        <v>415</v>
      </c>
      <c r="E143" s="237">
        <v>1600</v>
      </c>
      <c r="F143" s="237">
        <v>1600</v>
      </c>
      <c r="G143" s="264"/>
      <c r="H143" s="264"/>
      <c r="I143" s="264"/>
      <c r="J143" s="264"/>
      <c r="K143" s="237">
        <v>184.94300000000001</v>
      </c>
      <c r="L143" s="237">
        <v>1580</v>
      </c>
      <c r="M143" s="264"/>
      <c r="N143" s="264"/>
      <c r="O143" s="264"/>
      <c r="P143" s="237">
        <v>184.94300000000001</v>
      </c>
      <c r="Q143" s="237">
        <f t="shared" si="309"/>
        <v>0</v>
      </c>
      <c r="R143" s="237">
        <f t="shared" si="310"/>
        <v>0</v>
      </c>
      <c r="S143" s="237">
        <f t="shared" si="311"/>
        <v>0</v>
      </c>
      <c r="T143" s="237">
        <f t="shared" si="312"/>
        <v>0</v>
      </c>
      <c r="U143" s="264"/>
      <c r="V143" s="237">
        <f t="shared" si="313"/>
        <v>0</v>
      </c>
      <c r="W143" s="237">
        <f t="shared" si="314"/>
        <v>0</v>
      </c>
      <c r="X143" s="237">
        <f t="shared" si="315"/>
        <v>0</v>
      </c>
      <c r="Y143" s="237">
        <f t="shared" si="316"/>
        <v>0</v>
      </c>
      <c r="Z143" s="237">
        <f t="shared" si="317"/>
        <v>0</v>
      </c>
      <c r="AA143" s="237">
        <f t="shared" si="318"/>
        <v>0</v>
      </c>
      <c r="AB143" s="395"/>
      <c r="AE143" s="311">
        <f t="shared" ref="AE143:AE150" si="321">J143+I143</f>
        <v>0</v>
      </c>
      <c r="AF143" s="311">
        <f t="shared" ref="AF143:AF150" si="322">O143+N143</f>
        <v>0</v>
      </c>
      <c r="AH143" s="201" t="s">
        <v>553</v>
      </c>
      <c r="AJ143" s="188" t="e">
        <f>#REF!-#REF!</f>
        <v>#REF!</v>
      </c>
      <c r="AK143" s="188"/>
    </row>
    <row r="144" spans="1:45" s="98" customFormat="1" ht="48">
      <c r="A144" s="252">
        <v>3</v>
      </c>
      <c r="B144" s="270" t="s">
        <v>406</v>
      </c>
      <c r="C144" s="395" t="s">
        <v>566</v>
      </c>
      <c r="D144" s="420" t="s">
        <v>416</v>
      </c>
      <c r="E144" s="237">
        <v>1600</v>
      </c>
      <c r="F144" s="237">
        <v>1600</v>
      </c>
      <c r="G144" s="264"/>
      <c r="H144" s="264"/>
      <c r="I144" s="264"/>
      <c r="J144" s="264"/>
      <c r="K144" s="237">
        <v>60.026999999999987</v>
      </c>
      <c r="L144" s="237">
        <v>1455.23</v>
      </c>
      <c r="M144" s="264"/>
      <c r="N144" s="264"/>
      <c r="O144" s="264"/>
      <c r="P144" s="237">
        <v>60.027000000000001</v>
      </c>
      <c r="Q144" s="237">
        <f t="shared" si="309"/>
        <v>0</v>
      </c>
      <c r="R144" s="237">
        <f t="shared" si="310"/>
        <v>0</v>
      </c>
      <c r="S144" s="237">
        <f t="shared" si="311"/>
        <v>0</v>
      </c>
      <c r="T144" s="237">
        <f t="shared" si="312"/>
        <v>0</v>
      </c>
      <c r="U144" s="264"/>
      <c r="V144" s="237">
        <f t="shared" si="313"/>
        <v>0</v>
      </c>
      <c r="W144" s="237">
        <f t="shared" si="314"/>
        <v>0</v>
      </c>
      <c r="X144" s="237">
        <f t="shared" si="315"/>
        <v>0</v>
      </c>
      <c r="Y144" s="237">
        <f t="shared" si="316"/>
        <v>0</v>
      </c>
      <c r="Z144" s="237">
        <f t="shared" si="317"/>
        <v>0</v>
      </c>
      <c r="AA144" s="237">
        <f t="shared" si="318"/>
        <v>0</v>
      </c>
      <c r="AB144" s="395"/>
      <c r="AE144" s="311">
        <f t="shared" si="321"/>
        <v>0</v>
      </c>
      <c r="AF144" s="311">
        <f t="shared" si="322"/>
        <v>0</v>
      </c>
      <c r="AH144" s="201" t="s">
        <v>553</v>
      </c>
      <c r="AJ144" s="188" t="e">
        <f>#REF!-#REF!</f>
        <v>#REF!</v>
      </c>
      <c r="AK144" s="188"/>
    </row>
    <row r="145" spans="1:44" s="98" customFormat="1" ht="26.4">
      <c r="A145" s="252">
        <v>4</v>
      </c>
      <c r="B145" s="270" t="s">
        <v>407</v>
      </c>
      <c r="C145" s="395" t="s">
        <v>566</v>
      </c>
      <c r="D145" s="420" t="s">
        <v>417</v>
      </c>
      <c r="E145" s="237">
        <v>13500</v>
      </c>
      <c r="F145" s="237">
        <v>13500</v>
      </c>
      <c r="G145" s="264"/>
      <c r="H145" s="264"/>
      <c r="I145" s="264"/>
      <c r="J145" s="253">
        <v>5</v>
      </c>
      <c r="K145" s="237">
        <v>2459</v>
      </c>
      <c r="L145" s="237">
        <v>12538.387000000001</v>
      </c>
      <c r="M145" s="237"/>
      <c r="N145" s="264"/>
      <c r="O145" s="253">
        <v>5</v>
      </c>
      <c r="P145" s="237">
        <v>2197.203919</v>
      </c>
      <c r="Q145" s="237">
        <f t="shared" si="309"/>
        <v>261.79608099999996</v>
      </c>
      <c r="R145" s="237">
        <f t="shared" si="310"/>
        <v>0</v>
      </c>
      <c r="S145" s="237">
        <f t="shared" si="311"/>
        <v>0</v>
      </c>
      <c r="T145" s="237">
        <f t="shared" si="312"/>
        <v>261.79608099999996</v>
      </c>
      <c r="U145" s="395" t="s">
        <v>456</v>
      </c>
      <c r="V145" s="237">
        <f t="shared" si="313"/>
        <v>0</v>
      </c>
      <c r="W145" s="237">
        <f t="shared" si="314"/>
        <v>0</v>
      </c>
      <c r="X145" s="237"/>
      <c r="Y145" s="237">
        <f t="shared" si="316"/>
        <v>0</v>
      </c>
      <c r="Z145" s="237">
        <f t="shared" si="317"/>
        <v>0</v>
      </c>
      <c r="AA145" s="237">
        <f t="shared" si="318"/>
        <v>261.79608099999996</v>
      </c>
      <c r="AB145" s="395"/>
      <c r="AE145" s="311">
        <f t="shared" si="321"/>
        <v>5</v>
      </c>
      <c r="AF145" s="311">
        <f t="shared" si="322"/>
        <v>5</v>
      </c>
      <c r="AH145" s="201" t="s">
        <v>553</v>
      </c>
      <c r="AJ145" s="188" t="e">
        <f>#REF!-#REF!</f>
        <v>#REF!</v>
      </c>
      <c r="AK145" s="188"/>
    </row>
    <row r="146" spans="1:44" s="98" customFormat="1" ht="39.6">
      <c r="A146" s="252">
        <v>5</v>
      </c>
      <c r="B146" s="270" t="s">
        <v>408</v>
      </c>
      <c r="C146" s="395" t="s">
        <v>566</v>
      </c>
      <c r="D146" s="420" t="s">
        <v>418</v>
      </c>
      <c r="E146" s="237">
        <v>19542</v>
      </c>
      <c r="F146" s="237">
        <v>19542</v>
      </c>
      <c r="G146" s="264"/>
      <c r="H146" s="264"/>
      <c r="I146" s="264"/>
      <c r="J146" s="237">
        <v>1864.0481360000003</v>
      </c>
      <c r="K146" s="237">
        <v>6312</v>
      </c>
      <c r="L146" s="237">
        <v>18820.125864000001</v>
      </c>
      <c r="M146" s="237"/>
      <c r="N146" s="264"/>
      <c r="O146" s="237">
        <v>1864.0481360000003</v>
      </c>
      <c r="P146" s="237">
        <v>5820.1258639999996</v>
      </c>
      <c r="Q146" s="237">
        <f t="shared" si="309"/>
        <v>491.87413600000036</v>
      </c>
      <c r="R146" s="237">
        <f t="shared" si="310"/>
        <v>0</v>
      </c>
      <c r="S146" s="237">
        <f t="shared" si="311"/>
        <v>0</v>
      </c>
      <c r="T146" s="237">
        <f>K146-P146</f>
        <v>491.87413600000036</v>
      </c>
      <c r="U146" s="395" t="s">
        <v>456</v>
      </c>
      <c r="V146" s="237">
        <f t="shared" si="313"/>
        <v>0</v>
      </c>
      <c r="W146" s="237">
        <f t="shared" si="314"/>
        <v>0</v>
      </c>
      <c r="X146" s="237"/>
      <c r="Y146" s="237">
        <f t="shared" si="316"/>
        <v>0</v>
      </c>
      <c r="Z146" s="237">
        <f t="shared" si="317"/>
        <v>0</v>
      </c>
      <c r="AA146" s="237">
        <f t="shared" si="318"/>
        <v>491.87413600000036</v>
      </c>
      <c r="AB146" s="395"/>
      <c r="AE146" s="311">
        <f t="shared" si="321"/>
        <v>1864.0481360000003</v>
      </c>
      <c r="AF146" s="311">
        <f t="shared" si="322"/>
        <v>1864.0481360000003</v>
      </c>
      <c r="AH146" s="201" t="s">
        <v>553</v>
      </c>
      <c r="AJ146" s="188" t="e">
        <f>#REF!-#REF!</f>
        <v>#REF!</v>
      </c>
      <c r="AK146" s="188"/>
    </row>
    <row r="147" spans="1:44" s="98" customFormat="1" ht="39.6">
      <c r="A147" s="252">
        <v>6</v>
      </c>
      <c r="B147" s="270" t="s">
        <v>409</v>
      </c>
      <c r="C147" s="395" t="s">
        <v>566</v>
      </c>
      <c r="D147" s="420" t="s">
        <v>419</v>
      </c>
      <c r="E147" s="237">
        <v>960</v>
      </c>
      <c r="F147" s="237">
        <v>960</v>
      </c>
      <c r="G147" s="264"/>
      <c r="H147" s="264"/>
      <c r="I147" s="264"/>
      <c r="J147" s="253"/>
      <c r="K147" s="237">
        <v>80</v>
      </c>
      <c r="L147" s="237">
        <v>900</v>
      </c>
      <c r="M147" s="264"/>
      <c r="N147" s="264"/>
      <c r="O147" s="264"/>
      <c r="P147" s="237">
        <v>36.805999999999997</v>
      </c>
      <c r="Q147" s="237">
        <f t="shared" si="309"/>
        <v>43.194000000000003</v>
      </c>
      <c r="R147" s="237">
        <f t="shared" si="310"/>
        <v>0</v>
      </c>
      <c r="S147" s="237">
        <f t="shared" si="311"/>
        <v>0</v>
      </c>
      <c r="T147" s="237">
        <f t="shared" si="312"/>
        <v>43.194000000000003</v>
      </c>
      <c r="U147" s="264"/>
      <c r="V147" s="237">
        <f t="shared" si="313"/>
        <v>0</v>
      </c>
      <c r="W147" s="237">
        <f t="shared" si="314"/>
        <v>0</v>
      </c>
      <c r="X147" s="237">
        <f t="shared" si="315"/>
        <v>43.194000000000003</v>
      </c>
      <c r="Y147" s="237">
        <f t="shared" si="316"/>
        <v>0</v>
      </c>
      <c r="Z147" s="237">
        <f t="shared" si="317"/>
        <v>0</v>
      </c>
      <c r="AA147" s="237">
        <f t="shared" si="318"/>
        <v>0</v>
      </c>
      <c r="AB147" s="395"/>
      <c r="AE147" s="311">
        <f t="shared" si="321"/>
        <v>0</v>
      </c>
      <c r="AF147" s="311">
        <f t="shared" si="322"/>
        <v>0</v>
      </c>
      <c r="AH147" s="225" t="s">
        <v>112</v>
      </c>
      <c r="AJ147" s="188"/>
      <c r="AK147" s="188"/>
    </row>
    <row r="148" spans="1:44" s="98" customFormat="1" ht="39.6">
      <c r="A148" s="252">
        <v>7</v>
      </c>
      <c r="B148" s="270" t="s">
        <v>410</v>
      </c>
      <c r="C148" s="395" t="s">
        <v>566</v>
      </c>
      <c r="D148" s="420" t="s">
        <v>420</v>
      </c>
      <c r="E148" s="237">
        <v>702</v>
      </c>
      <c r="F148" s="237">
        <v>702</v>
      </c>
      <c r="G148" s="264"/>
      <c r="H148" s="264"/>
      <c r="I148" s="253">
        <v>0.10500000000001819</v>
      </c>
      <c r="J148" s="253">
        <v>0.81499999999999795</v>
      </c>
      <c r="K148" s="237">
        <v>52</v>
      </c>
      <c r="L148" s="237">
        <v>697.08399999999995</v>
      </c>
      <c r="M148" s="264"/>
      <c r="N148" s="253">
        <v>0.105</v>
      </c>
      <c r="O148" s="253">
        <v>0.81499999999999795</v>
      </c>
      <c r="P148" s="237">
        <v>32.243000000000002</v>
      </c>
      <c r="Q148" s="237">
        <f t="shared" si="309"/>
        <v>19.757000000000016</v>
      </c>
      <c r="R148" s="237">
        <f t="shared" si="310"/>
        <v>1.8193779816044753E-14</v>
      </c>
      <c r="S148" s="237">
        <f t="shared" si="311"/>
        <v>0</v>
      </c>
      <c r="T148" s="237">
        <f t="shared" si="312"/>
        <v>19.756999999999998</v>
      </c>
      <c r="U148" s="264"/>
      <c r="V148" s="237">
        <f t="shared" si="313"/>
        <v>1.8193779816044753E-14</v>
      </c>
      <c r="W148" s="237">
        <f t="shared" si="314"/>
        <v>0</v>
      </c>
      <c r="X148" s="237">
        <f t="shared" si="315"/>
        <v>19.756999999999998</v>
      </c>
      <c r="Y148" s="237">
        <f t="shared" si="316"/>
        <v>0</v>
      </c>
      <c r="Z148" s="237">
        <f t="shared" si="317"/>
        <v>0</v>
      </c>
      <c r="AA148" s="237">
        <f t="shared" si="318"/>
        <v>0</v>
      </c>
      <c r="AB148" s="395"/>
      <c r="AE148" s="311">
        <f t="shared" si="321"/>
        <v>0.92000000000001614</v>
      </c>
      <c r="AF148" s="311">
        <f t="shared" si="322"/>
        <v>0.91999999999999793</v>
      </c>
      <c r="AH148" s="225" t="s">
        <v>112</v>
      </c>
      <c r="AJ148" s="188"/>
      <c r="AK148" s="188"/>
    </row>
    <row r="149" spans="1:44" s="98" customFormat="1" ht="26.4">
      <c r="A149" s="252">
        <v>8</v>
      </c>
      <c r="B149" s="270" t="s">
        <v>411</v>
      </c>
      <c r="C149" s="395" t="s">
        <v>566</v>
      </c>
      <c r="D149" s="420" t="s">
        <v>421</v>
      </c>
      <c r="E149" s="237">
        <v>1120</v>
      </c>
      <c r="F149" s="237">
        <v>1120</v>
      </c>
      <c r="G149" s="264"/>
      <c r="H149" s="264"/>
      <c r="I149" s="264"/>
      <c r="J149" s="253"/>
      <c r="K149" s="237">
        <v>70</v>
      </c>
      <c r="L149" s="237">
        <v>1100</v>
      </c>
      <c r="M149" s="264"/>
      <c r="N149" s="264"/>
      <c r="O149" s="264"/>
      <c r="P149" s="237">
        <v>29.431000000000001</v>
      </c>
      <c r="Q149" s="237">
        <f t="shared" si="309"/>
        <v>40.569000000000003</v>
      </c>
      <c r="R149" s="237">
        <f t="shared" si="310"/>
        <v>0</v>
      </c>
      <c r="S149" s="237">
        <f t="shared" si="311"/>
        <v>0</v>
      </c>
      <c r="T149" s="237">
        <f t="shared" si="312"/>
        <v>40.569000000000003</v>
      </c>
      <c r="U149" s="264"/>
      <c r="V149" s="237">
        <f t="shared" si="313"/>
        <v>0</v>
      </c>
      <c r="W149" s="237">
        <f t="shared" si="314"/>
        <v>0</v>
      </c>
      <c r="X149" s="237">
        <f t="shared" si="315"/>
        <v>40.569000000000003</v>
      </c>
      <c r="Y149" s="237">
        <f t="shared" si="316"/>
        <v>0</v>
      </c>
      <c r="Z149" s="237">
        <f t="shared" si="317"/>
        <v>0</v>
      </c>
      <c r="AA149" s="237">
        <f t="shared" si="318"/>
        <v>0</v>
      </c>
      <c r="AB149" s="395"/>
      <c r="AE149" s="311">
        <f t="shared" si="321"/>
        <v>0</v>
      </c>
      <c r="AF149" s="311">
        <f t="shared" si="322"/>
        <v>0</v>
      </c>
      <c r="AH149" s="225" t="s">
        <v>113</v>
      </c>
      <c r="AJ149" s="188"/>
      <c r="AK149" s="188"/>
    </row>
    <row r="150" spans="1:44" s="98" customFormat="1" ht="39.6">
      <c r="A150" s="252">
        <v>9</v>
      </c>
      <c r="B150" s="270" t="s">
        <v>412</v>
      </c>
      <c r="C150" s="395" t="s">
        <v>566</v>
      </c>
      <c r="D150" s="420" t="s">
        <v>422</v>
      </c>
      <c r="E150" s="237">
        <v>2280</v>
      </c>
      <c r="F150" s="237">
        <v>2280</v>
      </c>
      <c r="G150" s="264"/>
      <c r="H150" s="264"/>
      <c r="I150" s="264"/>
      <c r="J150" s="253">
        <v>0.38699999999994361</v>
      </c>
      <c r="K150" s="237">
        <v>228</v>
      </c>
      <c r="L150" s="237">
        <v>2238.2719999999999</v>
      </c>
      <c r="M150" s="264"/>
      <c r="N150" s="264"/>
      <c r="O150" s="264"/>
      <c r="P150" s="237">
        <v>106.206</v>
      </c>
      <c r="Q150" s="237">
        <f t="shared" si="309"/>
        <v>122.18099999999994</v>
      </c>
      <c r="R150" s="237">
        <f t="shared" si="310"/>
        <v>0</v>
      </c>
      <c r="S150" s="237">
        <f t="shared" si="311"/>
        <v>0.38699999999994361</v>
      </c>
      <c r="T150" s="237">
        <f t="shared" si="312"/>
        <v>121.794</v>
      </c>
      <c r="U150" s="264"/>
      <c r="V150" s="237">
        <f t="shared" si="313"/>
        <v>0</v>
      </c>
      <c r="W150" s="293">
        <f t="shared" si="314"/>
        <v>0.38699999999994361</v>
      </c>
      <c r="X150" s="237">
        <f t="shared" si="315"/>
        <v>121.794</v>
      </c>
      <c r="Y150" s="237">
        <f t="shared" si="316"/>
        <v>0</v>
      </c>
      <c r="Z150" s="237">
        <f t="shared" si="317"/>
        <v>0</v>
      </c>
      <c r="AA150" s="237">
        <f t="shared" si="318"/>
        <v>0</v>
      </c>
      <c r="AB150" s="395"/>
      <c r="AE150" s="311">
        <f t="shared" si="321"/>
        <v>0.38699999999994361</v>
      </c>
      <c r="AF150" s="311">
        <f t="shared" si="322"/>
        <v>0</v>
      </c>
      <c r="AH150" s="225" t="s">
        <v>139</v>
      </c>
      <c r="AJ150" s="188"/>
      <c r="AK150" s="188"/>
    </row>
    <row r="151" spans="1:44" ht="27.6">
      <c r="A151" s="260" t="s">
        <v>20</v>
      </c>
      <c r="B151" s="299" t="s">
        <v>41</v>
      </c>
      <c r="C151" s="390"/>
      <c r="D151" s="395"/>
      <c r="E151" s="251">
        <f>SUM(E152)</f>
        <v>6560</v>
      </c>
      <c r="F151" s="251">
        <f t="shared" ref="F151:AA151" si="323">SUM(F152)</f>
        <v>6560</v>
      </c>
      <c r="G151" s="251">
        <f t="shared" si="323"/>
        <v>0</v>
      </c>
      <c r="H151" s="251">
        <f t="shared" si="323"/>
        <v>0</v>
      </c>
      <c r="I151" s="251">
        <f t="shared" si="323"/>
        <v>0</v>
      </c>
      <c r="J151" s="251">
        <f t="shared" si="323"/>
        <v>0</v>
      </c>
      <c r="K151" s="251">
        <f t="shared" si="323"/>
        <v>3485</v>
      </c>
      <c r="L151" s="251">
        <f t="shared" si="323"/>
        <v>6401.8869999999997</v>
      </c>
      <c r="M151" s="251">
        <f t="shared" si="323"/>
        <v>0</v>
      </c>
      <c r="N151" s="251">
        <f t="shared" si="323"/>
        <v>0</v>
      </c>
      <c r="O151" s="251">
        <f t="shared" si="323"/>
        <v>0</v>
      </c>
      <c r="P151" s="251">
        <f t="shared" si="323"/>
        <v>3461.0899999999997</v>
      </c>
      <c r="Q151" s="251">
        <f t="shared" si="323"/>
        <v>23.910000000000309</v>
      </c>
      <c r="R151" s="251">
        <f t="shared" si="323"/>
        <v>0</v>
      </c>
      <c r="S151" s="251">
        <f t="shared" si="323"/>
        <v>0</v>
      </c>
      <c r="T151" s="251">
        <f t="shared" si="323"/>
        <v>23.910000000000309</v>
      </c>
      <c r="U151" s="251">
        <f t="shared" si="323"/>
        <v>0</v>
      </c>
      <c r="V151" s="251">
        <f t="shared" si="323"/>
        <v>0</v>
      </c>
      <c r="W151" s="251">
        <f t="shared" si="323"/>
        <v>0</v>
      </c>
      <c r="X151" s="251">
        <f t="shared" si="323"/>
        <v>0</v>
      </c>
      <c r="Y151" s="251">
        <f t="shared" si="323"/>
        <v>0</v>
      </c>
      <c r="Z151" s="251">
        <f t="shared" si="323"/>
        <v>0</v>
      </c>
      <c r="AA151" s="251">
        <f t="shared" si="323"/>
        <v>23.910000000000309</v>
      </c>
      <c r="AB151" s="390"/>
      <c r="AJ151" s="185" t="e">
        <f>#REF!/#REF!*100</f>
        <v>#REF!</v>
      </c>
      <c r="AK151" s="185" t="e">
        <f>#REF!/#REF!*100</f>
        <v>#REF!</v>
      </c>
      <c r="AR151" s="309" t="e">
        <f>#REF!/#REF!%</f>
        <v>#REF!</v>
      </c>
    </row>
    <row r="152" spans="1:44" s="98" customFormat="1" ht="52.8">
      <c r="A152" s="252">
        <v>1</v>
      </c>
      <c r="B152" s="270" t="s">
        <v>413</v>
      </c>
      <c r="C152" s="395" t="s">
        <v>572</v>
      </c>
      <c r="D152" s="420" t="s">
        <v>423</v>
      </c>
      <c r="E152" s="237">
        <v>6560</v>
      </c>
      <c r="F152" s="237">
        <v>6560</v>
      </c>
      <c r="G152" s="264"/>
      <c r="H152" s="264"/>
      <c r="I152" s="264"/>
      <c r="J152" s="264"/>
      <c r="K152" s="237">
        <v>3485</v>
      </c>
      <c r="L152" s="237">
        <v>6401.8869999999997</v>
      </c>
      <c r="M152" s="237"/>
      <c r="N152" s="264"/>
      <c r="O152" s="264"/>
      <c r="P152" s="237">
        <v>3461.0899999999997</v>
      </c>
      <c r="Q152" s="237">
        <f t="shared" ref="Q152" si="324">R152+S152+T152</f>
        <v>23.910000000000309</v>
      </c>
      <c r="R152" s="237">
        <f t="shared" ref="R152" si="325">I152-N152</f>
        <v>0</v>
      </c>
      <c r="S152" s="237">
        <f t="shared" ref="S152" si="326">J152-O152</f>
        <v>0</v>
      </c>
      <c r="T152" s="237">
        <f t="shared" ref="T152" si="327">K152-P152</f>
        <v>23.910000000000309</v>
      </c>
      <c r="U152" s="395" t="s">
        <v>456</v>
      </c>
      <c r="V152" s="237">
        <f t="shared" ref="V152" si="328">R152</f>
        <v>0</v>
      </c>
      <c r="W152" s="237">
        <f t="shared" ref="W152" si="329">S152</f>
        <v>0</v>
      </c>
      <c r="X152" s="237"/>
      <c r="Y152" s="237">
        <f t="shared" ref="Y152" si="330">R152-V152</f>
        <v>0</v>
      </c>
      <c r="Z152" s="237">
        <f t="shared" ref="Z152" si="331">S152-W152</f>
        <v>0</v>
      </c>
      <c r="AA152" s="237">
        <f t="shared" ref="AA152" si="332">T152-X152</f>
        <v>23.910000000000309</v>
      </c>
      <c r="AB152" s="395"/>
      <c r="AH152" s="201" t="s">
        <v>553</v>
      </c>
      <c r="AJ152" s="188" t="e">
        <f>#REF!-#REF!</f>
        <v>#REF!</v>
      </c>
      <c r="AK152" s="188"/>
      <c r="AO152" s="314" t="e">
        <f>#REF!</f>
        <v>#REF!</v>
      </c>
      <c r="AP152" s="314" t="e">
        <f>#REF!</f>
        <v>#REF!</v>
      </c>
    </row>
    <row r="153" spans="1:44" ht="27.6">
      <c r="A153" s="260" t="s">
        <v>21</v>
      </c>
      <c r="B153" s="299" t="s">
        <v>42</v>
      </c>
      <c r="C153" s="390"/>
      <c r="D153" s="395"/>
      <c r="E153" s="251">
        <f>SUM(E154:E159)</f>
        <v>23650</v>
      </c>
      <c r="F153" s="251">
        <f t="shared" ref="F153:M153" si="333">SUM(F154:F159)</f>
        <v>23650</v>
      </c>
      <c r="G153" s="251">
        <f t="shared" si="333"/>
        <v>0</v>
      </c>
      <c r="H153" s="251">
        <f t="shared" si="333"/>
        <v>0</v>
      </c>
      <c r="I153" s="251">
        <f t="shared" ref="I153:K153" si="334">SUM(I154:I159)</f>
        <v>0</v>
      </c>
      <c r="J153" s="251">
        <f t="shared" si="334"/>
        <v>0</v>
      </c>
      <c r="K153" s="251">
        <f t="shared" si="334"/>
        <v>10138.036</v>
      </c>
      <c r="L153" s="251">
        <f t="shared" si="333"/>
        <v>6002.1549999999997</v>
      </c>
      <c r="M153" s="251">
        <f t="shared" si="333"/>
        <v>6002.1549999999997</v>
      </c>
      <c r="N153" s="251">
        <f t="shared" ref="N153:AA153" si="335">SUM(N154:N159)</f>
        <v>0</v>
      </c>
      <c r="O153" s="251">
        <f t="shared" si="335"/>
        <v>0</v>
      </c>
      <c r="P153" s="251">
        <f t="shared" si="335"/>
        <v>8268.8670000000002</v>
      </c>
      <c r="Q153" s="251">
        <f t="shared" si="335"/>
        <v>1869.1690000000001</v>
      </c>
      <c r="R153" s="251">
        <f t="shared" si="335"/>
        <v>0</v>
      </c>
      <c r="S153" s="251">
        <f t="shared" si="335"/>
        <v>0</v>
      </c>
      <c r="T153" s="251">
        <f t="shared" si="335"/>
        <v>1869.1690000000001</v>
      </c>
      <c r="U153" s="251">
        <f t="shared" si="335"/>
        <v>0</v>
      </c>
      <c r="V153" s="251">
        <f t="shared" si="335"/>
        <v>0</v>
      </c>
      <c r="W153" s="251">
        <f t="shared" si="335"/>
        <v>0</v>
      </c>
      <c r="X153" s="251">
        <f t="shared" si="335"/>
        <v>1869.1690000000001</v>
      </c>
      <c r="Y153" s="251">
        <f t="shared" si="335"/>
        <v>0</v>
      </c>
      <c r="Z153" s="251">
        <f t="shared" si="335"/>
        <v>0</v>
      </c>
      <c r="AA153" s="251">
        <f t="shared" si="335"/>
        <v>0</v>
      </c>
      <c r="AB153" s="390"/>
      <c r="AJ153" s="185" t="e">
        <f>#REF!/#REF!*100</f>
        <v>#REF!</v>
      </c>
      <c r="AK153" s="185" t="e">
        <f>#REF!/#REF!*100</f>
        <v>#REF!</v>
      </c>
      <c r="AR153" s="309" t="e">
        <f>#REF!/#REF!%</f>
        <v>#REF!</v>
      </c>
    </row>
    <row r="154" spans="1:44" ht="48" customHeight="1">
      <c r="A154" s="252">
        <v>1</v>
      </c>
      <c r="B154" s="269" t="s">
        <v>424</v>
      </c>
      <c r="C154" s="420" t="s">
        <v>581</v>
      </c>
      <c r="D154" s="430" t="s">
        <v>430</v>
      </c>
      <c r="E154" s="237">
        <v>5300</v>
      </c>
      <c r="F154" s="237">
        <v>5300</v>
      </c>
      <c r="G154" s="259"/>
      <c r="H154" s="259"/>
      <c r="I154" s="259"/>
      <c r="J154" s="259"/>
      <c r="K154" s="237">
        <v>2404</v>
      </c>
      <c r="L154" s="237">
        <v>975</v>
      </c>
      <c r="M154" s="237">
        <v>975</v>
      </c>
      <c r="N154" s="259"/>
      <c r="O154" s="259"/>
      <c r="P154" s="237">
        <v>1592.202</v>
      </c>
      <c r="Q154" s="237">
        <f t="shared" ref="Q154:Q159" si="336">R154+S154+T154</f>
        <v>811.798</v>
      </c>
      <c r="R154" s="237">
        <f t="shared" ref="R154:R159" si="337">I154-N154</f>
        <v>0</v>
      </c>
      <c r="S154" s="237">
        <f t="shared" ref="S154:S159" si="338">J154-O154</f>
        <v>0</v>
      </c>
      <c r="T154" s="237">
        <f t="shared" ref="T154:T159" si="339">K154-P154</f>
        <v>811.798</v>
      </c>
      <c r="U154" s="237"/>
      <c r="V154" s="237">
        <f t="shared" ref="V154:V159" si="340">R154</f>
        <v>0</v>
      </c>
      <c r="W154" s="237">
        <f t="shared" ref="W154:W159" si="341">S154</f>
        <v>0</v>
      </c>
      <c r="X154" s="237">
        <f t="shared" ref="X154:X159" si="342">T154</f>
        <v>811.798</v>
      </c>
      <c r="Y154" s="237">
        <f t="shared" ref="Y154:Y159" si="343">R154-V154</f>
        <v>0</v>
      </c>
      <c r="Z154" s="237">
        <f t="shared" ref="Z154:Z159" si="344">S154-W154</f>
        <v>0</v>
      </c>
      <c r="AA154" s="237">
        <f t="shared" ref="AA154:AA159" si="345">T154-X154</f>
        <v>0</v>
      </c>
      <c r="AB154" s="390"/>
      <c r="AH154" s="201" t="s">
        <v>553</v>
      </c>
      <c r="AJ154" s="189"/>
      <c r="AK154" s="189"/>
    </row>
    <row r="155" spans="1:44" ht="39.6">
      <c r="A155" s="252">
        <v>2</v>
      </c>
      <c r="B155" s="269" t="s">
        <v>425</v>
      </c>
      <c r="C155" s="420" t="s">
        <v>581</v>
      </c>
      <c r="D155" s="430" t="s">
        <v>431</v>
      </c>
      <c r="E155" s="237">
        <v>4000</v>
      </c>
      <c r="F155" s="237">
        <v>4000</v>
      </c>
      <c r="G155" s="259"/>
      <c r="H155" s="259"/>
      <c r="I155" s="259"/>
      <c r="J155" s="259"/>
      <c r="K155" s="237">
        <v>1512</v>
      </c>
      <c r="L155" s="237">
        <v>1319.557</v>
      </c>
      <c r="M155" s="237">
        <v>1319.557</v>
      </c>
      <c r="N155" s="259"/>
      <c r="O155" s="259"/>
      <c r="P155" s="237">
        <v>1512</v>
      </c>
      <c r="Q155" s="237">
        <f t="shared" si="336"/>
        <v>0</v>
      </c>
      <c r="R155" s="237">
        <f t="shared" si="337"/>
        <v>0</v>
      </c>
      <c r="S155" s="237">
        <f t="shared" si="338"/>
        <v>0</v>
      </c>
      <c r="T155" s="237">
        <f t="shared" si="339"/>
        <v>0</v>
      </c>
      <c r="U155" s="237"/>
      <c r="V155" s="237">
        <f t="shared" si="340"/>
        <v>0</v>
      </c>
      <c r="W155" s="237">
        <f t="shared" si="341"/>
        <v>0</v>
      </c>
      <c r="X155" s="237">
        <f t="shared" si="342"/>
        <v>0</v>
      </c>
      <c r="Y155" s="237">
        <f t="shared" si="343"/>
        <v>0</v>
      </c>
      <c r="Z155" s="237">
        <f t="shared" si="344"/>
        <v>0</v>
      </c>
      <c r="AA155" s="237">
        <f t="shared" si="345"/>
        <v>0</v>
      </c>
      <c r="AB155" s="390"/>
      <c r="AH155" s="201" t="s">
        <v>553</v>
      </c>
      <c r="AJ155" s="189"/>
      <c r="AK155" s="189"/>
    </row>
    <row r="156" spans="1:44" ht="52.8">
      <c r="A156" s="252">
        <v>3</v>
      </c>
      <c r="B156" s="269" t="s">
        <v>426</v>
      </c>
      <c r="C156" s="420" t="s">
        <v>581</v>
      </c>
      <c r="D156" s="393" t="s">
        <v>432</v>
      </c>
      <c r="E156" s="237">
        <v>2100</v>
      </c>
      <c r="F156" s="237">
        <v>2100</v>
      </c>
      <c r="G156" s="259"/>
      <c r="H156" s="259"/>
      <c r="I156" s="259"/>
      <c r="J156" s="259"/>
      <c r="K156" s="237">
        <v>794</v>
      </c>
      <c r="L156" s="237">
        <v>210</v>
      </c>
      <c r="M156" s="237">
        <v>210</v>
      </c>
      <c r="N156" s="259"/>
      <c r="O156" s="259"/>
      <c r="P156" s="237">
        <v>794</v>
      </c>
      <c r="Q156" s="237">
        <f t="shared" si="336"/>
        <v>0</v>
      </c>
      <c r="R156" s="237">
        <f t="shared" si="337"/>
        <v>0</v>
      </c>
      <c r="S156" s="237">
        <f t="shared" si="338"/>
        <v>0</v>
      </c>
      <c r="T156" s="237">
        <f t="shared" si="339"/>
        <v>0</v>
      </c>
      <c r="U156" s="237"/>
      <c r="V156" s="237">
        <f t="shared" si="340"/>
        <v>0</v>
      </c>
      <c r="W156" s="237">
        <f t="shared" si="341"/>
        <v>0</v>
      </c>
      <c r="X156" s="237">
        <f t="shared" si="342"/>
        <v>0</v>
      </c>
      <c r="Y156" s="237">
        <f t="shared" si="343"/>
        <v>0</v>
      </c>
      <c r="Z156" s="237">
        <f t="shared" si="344"/>
        <v>0</v>
      </c>
      <c r="AA156" s="237">
        <f t="shared" si="345"/>
        <v>0</v>
      </c>
      <c r="AB156" s="390"/>
      <c r="AH156" s="225" t="s">
        <v>156</v>
      </c>
      <c r="AJ156" s="189"/>
      <c r="AK156" s="189"/>
    </row>
    <row r="157" spans="1:44" ht="39.6">
      <c r="A157" s="252">
        <v>4</v>
      </c>
      <c r="B157" s="269" t="s">
        <v>427</v>
      </c>
      <c r="C157" s="420" t="s">
        <v>581</v>
      </c>
      <c r="D157" s="393" t="s">
        <v>433</v>
      </c>
      <c r="E157" s="237">
        <v>1100</v>
      </c>
      <c r="F157" s="237">
        <v>1100</v>
      </c>
      <c r="G157" s="259"/>
      <c r="H157" s="259"/>
      <c r="I157" s="259"/>
      <c r="J157" s="259"/>
      <c r="K157" s="237">
        <v>416</v>
      </c>
      <c r="L157" s="237">
        <v>575.59799999999996</v>
      </c>
      <c r="M157" s="237">
        <v>575.59799999999996</v>
      </c>
      <c r="N157" s="259"/>
      <c r="O157" s="259"/>
      <c r="P157" s="237">
        <v>416</v>
      </c>
      <c r="Q157" s="237">
        <f t="shared" si="336"/>
        <v>0</v>
      </c>
      <c r="R157" s="237">
        <f t="shared" si="337"/>
        <v>0</v>
      </c>
      <c r="S157" s="237">
        <f t="shared" si="338"/>
        <v>0</v>
      </c>
      <c r="T157" s="237">
        <f t="shared" si="339"/>
        <v>0</v>
      </c>
      <c r="U157" s="237"/>
      <c r="V157" s="237">
        <f t="shared" si="340"/>
        <v>0</v>
      </c>
      <c r="W157" s="237">
        <f t="shared" si="341"/>
        <v>0</v>
      </c>
      <c r="X157" s="237">
        <f t="shared" si="342"/>
        <v>0</v>
      </c>
      <c r="Y157" s="237">
        <f t="shared" si="343"/>
        <v>0</v>
      </c>
      <c r="Z157" s="237">
        <f t="shared" si="344"/>
        <v>0</v>
      </c>
      <c r="AA157" s="237">
        <f t="shared" si="345"/>
        <v>0</v>
      </c>
      <c r="AB157" s="390"/>
      <c r="AH157" s="201" t="s">
        <v>553</v>
      </c>
      <c r="AJ157" s="189"/>
      <c r="AK157" s="189"/>
      <c r="AO157" s="314" t="e">
        <f>#REF!</f>
        <v>#REF!</v>
      </c>
      <c r="AP157" s="314" t="e">
        <f>#REF!</f>
        <v>#REF!</v>
      </c>
    </row>
    <row r="158" spans="1:44" ht="48" customHeight="1">
      <c r="A158" s="252">
        <v>5</v>
      </c>
      <c r="B158" s="269" t="s">
        <v>428</v>
      </c>
      <c r="C158" s="420" t="s">
        <v>581</v>
      </c>
      <c r="D158" s="393" t="s">
        <v>434</v>
      </c>
      <c r="E158" s="237">
        <v>5300</v>
      </c>
      <c r="F158" s="237">
        <v>5300</v>
      </c>
      <c r="G158" s="259"/>
      <c r="H158" s="259"/>
      <c r="I158" s="259"/>
      <c r="J158" s="259"/>
      <c r="K158" s="237">
        <v>2003</v>
      </c>
      <c r="L158" s="237">
        <v>1564</v>
      </c>
      <c r="M158" s="237">
        <v>1564</v>
      </c>
      <c r="N158" s="259"/>
      <c r="O158" s="259"/>
      <c r="P158" s="237">
        <v>2003</v>
      </c>
      <c r="Q158" s="237">
        <f t="shared" si="336"/>
        <v>0</v>
      </c>
      <c r="R158" s="237">
        <f t="shared" si="337"/>
        <v>0</v>
      </c>
      <c r="S158" s="237">
        <f t="shared" si="338"/>
        <v>0</v>
      </c>
      <c r="T158" s="237">
        <f t="shared" si="339"/>
        <v>0</v>
      </c>
      <c r="U158" s="237"/>
      <c r="V158" s="237">
        <f t="shared" si="340"/>
        <v>0</v>
      </c>
      <c r="W158" s="237">
        <f t="shared" si="341"/>
        <v>0</v>
      </c>
      <c r="X158" s="237">
        <f t="shared" si="342"/>
        <v>0</v>
      </c>
      <c r="Y158" s="237">
        <f t="shared" si="343"/>
        <v>0</v>
      </c>
      <c r="Z158" s="237">
        <f t="shared" si="344"/>
        <v>0</v>
      </c>
      <c r="AA158" s="237">
        <f t="shared" si="345"/>
        <v>0</v>
      </c>
      <c r="AB158" s="390"/>
      <c r="AH158" s="201" t="s">
        <v>553</v>
      </c>
      <c r="AJ158" s="189"/>
      <c r="AK158" s="189"/>
    </row>
    <row r="159" spans="1:44" ht="35.1" customHeight="1">
      <c r="A159" s="252">
        <v>6</v>
      </c>
      <c r="B159" s="269" t="s">
        <v>429</v>
      </c>
      <c r="C159" s="420" t="s">
        <v>581</v>
      </c>
      <c r="D159" s="393" t="s">
        <v>435</v>
      </c>
      <c r="E159" s="237">
        <v>5850</v>
      </c>
      <c r="F159" s="237">
        <v>5850</v>
      </c>
      <c r="G159" s="259"/>
      <c r="H159" s="259"/>
      <c r="I159" s="259"/>
      <c r="J159" s="259"/>
      <c r="K159" s="237">
        <v>3009.0360000000001</v>
      </c>
      <c r="L159" s="237">
        <v>1358</v>
      </c>
      <c r="M159" s="237">
        <v>1358</v>
      </c>
      <c r="N159" s="259"/>
      <c r="O159" s="259"/>
      <c r="P159" s="237">
        <v>1951.665</v>
      </c>
      <c r="Q159" s="237">
        <f t="shared" si="336"/>
        <v>1057.3710000000001</v>
      </c>
      <c r="R159" s="237">
        <f t="shared" si="337"/>
        <v>0</v>
      </c>
      <c r="S159" s="237">
        <f t="shared" si="338"/>
        <v>0</v>
      </c>
      <c r="T159" s="237">
        <f t="shared" si="339"/>
        <v>1057.3710000000001</v>
      </c>
      <c r="U159" s="237"/>
      <c r="V159" s="237">
        <f t="shared" si="340"/>
        <v>0</v>
      </c>
      <c r="W159" s="237">
        <f t="shared" si="341"/>
        <v>0</v>
      </c>
      <c r="X159" s="237">
        <f t="shared" si="342"/>
        <v>1057.3710000000001</v>
      </c>
      <c r="Y159" s="237">
        <f t="shared" si="343"/>
        <v>0</v>
      </c>
      <c r="Z159" s="237">
        <f t="shared" si="344"/>
        <v>0</v>
      </c>
      <c r="AA159" s="237">
        <f t="shared" si="345"/>
        <v>0</v>
      </c>
      <c r="AB159" s="390"/>
      <c r="AH159" s="201" t="s">
        <v>553</v>
      </c>
      <c r="AJ159" s="189"/>
      <c r="AK159" s="189"/>
    </row>
    <row r="160" spans="1:44" ht="35.1" customHeight="1">
      <c r="A160" s="329"/>
      <c r="B160" s="329"/>
      <c r="C160" s="329"/>
      <c r="D160" s="329"/>
      <c r="E160" s="329"/>
      <c r="F160" s="329"/>
      <c r="G160" s="329"/>
      <c r="H160" s="329"/>
      <c r="I160" s="329"/>
      <c r="J160" s="329"/>
      <c r="K160" s="329"/>
      <c r="L160" s="329"/>
      <c r="M160" s="329"/>
      <c r="N160" s="329"/>
      <c r="O160" s="329"/>
      <c r="P160" s="329"/>
      <c r="Q160" s="329"/>
      <c r="R160" s="329"/>
      <c r="S160" s="329"/>
      <c r="T160" s="329"/>
      <c r="U160" s="329"/>
      <c r="V160" s="329"/>
      <c r="W160" s="329"/>
      <c r="X160" s="329"/>
      <c r="Y160" s="329"/>
      <c r="Z160" s="329"/>
      <c r="AA160" s="329"/>
      <c r="AB160" s="329"/>
      <c r="AJ160" s="189"/>
      <c r="AK160" s="189"/>
    </row>
    <row r="161" spans="1:37" ht="16.2">
      <c r="A161" s="330"/>
      <c r="B161" s="330"/>
      <c r="C161" s="330"/>
      <c r="D161" s="330"/>
      <c r="E161" s="330"/>
      <c r="F161" s="330"/>
      <c r="G161" s="330"/>
      <c r="H161" s="330"/>
      <c r="I161" s="330"/>
      <c r="J161" s="330"/>
      <c r="K161" s="330"/>
      <c r="L161" s="330"/>
      <c r="M161" s="330"/>
      <c r="N161" s="330"/>
      <c r="O161" s="330"/>
      <c r="P161" s="330"/>
      <c r="Q161" s="330"/>
      <c r="R161" s="330"/>
      <c r="S161" s="330"/>
      <c r="T161" s="330"/>
      <c r="U161" s="330"/>
      <c r="V161" s="330"/>
      <c r="W161" s="330"/>
      <c r="X161" s="330"/>
      <c r="Y161" s="330"/>
      <c r="Z161" s="330"/>
      <c r="AA161" s="330"/>
      <c r="AB161" s="330"/>
      <c r="AH161" s="225" t="s">
        <v>112</v>
      </c>
      <c r="AJ161" s="189"/>
      <c r="AK161" s="189"/>
    </row>
    <row r="162" spans="1:37" ht="16.2">
      <c r="A162" s="258">
        <v>1</v>
      </c>
      <c r="B162" s="216" t="s">
        <v>553</v>
      </c>
      <c r="C162" s="331"/>
      <c r="D162" s="331"/>
      <c r="E162" s="331"/>
      <c r="F162" s="331"/>
      <c r="G162" s="331"/>
      <c r="H162" s="331"/>
      <c r="I162" s="331"/>
      <c r="J162" s="331"/>
      <c r="K162" s="331"/>
      <c r="L162" s="331"/>
      <c r="M162" s="331"/>
      <c r="N162" s="331"/>
      <c r="O162" s="331"/>
      <c r="P162" s="331"/>
      <c r="Q162" s="331"/>
      <c r="R162" s="331"/>
      <c r="S162" s="331"/>
      <c r="T162" s="331"/>
      <c r="U162" s="331"/>
      <c r="V162" s="331"/>
      <c r="W162" s="331"/>
      <c r="X162" s="331"/>
      <c r="Y162" s="331"/>
      <c r="Z162" s="331"/>
      <c r="AA162" s="331"/>
      <c r="AB162" s="331"/>
      <c r="AH162" s="225" t="s">
        <v>231</v>
      </c>
      <c r="AJ162" s="189"/>
      <c r="AK162" s="189"/>
    </row>
    <row r="163" spans="1:37">
      <c r="A163" s="258">
        <v>2</v>
      </c>
      <c r="B163" s="324" t="s">
        <v>556</v>
      </c>
      <c r="AH163" s="225" t="s">
        <v>156</v>
      </c>
      <c r="AJ163" s="189"/>
      <c r="AK163" s="189"/>
    </row>
    <row r="164" spans="1:37">
      <c r="A164" s="258">
        <v>3</v>
      </c>
      <c r="B164" s="324" t="s">
        <v>231</v>
      </c>
      <c r="AH164" s="225" t="s">
        <v>112</v>
      </c>
      <c r="AJ164" s="189"/>
      <c r="AK164" s="189"/>
    </row>
    <row r="165" spans="1:37" ht="93" customHeight="1">
      <c r="A165" s="258">
        <v>4</v>
      </c>
      <c r="B165" s="324" t="s">
        <v>112</v>
      </c>
      <c r="F165" s="247"/>
      <c r="AH165" s="201" t="s">
        <v>553</v>
      </c>
      <c r="AJ165" s="189"/>
      <c r="AK165" s="189"/>
    </row>
    <row r="166" spans="1:37">
      <c r="A166" s="258">
        <v>5</v>
      </c>
      <c r="B166" s="324" t="s">
        <v>114</v>
      </c>
      <c r="AH166" s="225" t="s">
        <v>112</v>
      </c>
      <c r="AJ166" s="189"/>
      <c r="AK166" s="189"/>
    </row>
    <row r="167" spans="1:37">
      <c r="A167" s="258">
        <v>6</v>
      </c>
      <c r="B167" s="324" t="s">
        <v>156</v>
      </c>
      <c r="AH167" s="225" t="s">
        <v>156</v>
      </c>
      <c r="AJ167" s="189"/>
      <c r="AK167" s="189"/>
    </row>
    <row r="168" spans="1:37">
      <c r="A168" s="258">
        <v>7</v>
      </c>
      <c r="B168" s="324" t="s">
        <v>81</v>
      </c>
      <c r="AH168" s="225" t="s">
        <v>156</v>
      </c>
      <c r="AJ168" s="189"/>
      <c r="AK168" s="189"/>
    </row>
    <row r="169" spans="1:37">
      <c r="A169" s="258">
        <v>8</v>
      </c>
      <c r="B169" s="324" t="s">
        <v>138</v>
      </c>
    </row>
    <row r="170" spans="1:37">
      <c r="A170" s="258">
        <v>9</v>
      </c>
      <c r="B170" s="324" t="s">
        <v>97</v>
      </c>
    </row>
    <row r="171" spans="1:37" ht="17.25" hidden="1" customHeight="1">
      <c r="A171" s="258">
        <v>10</v>
      </c>
      <c r="B171" s="324" t="s">
        <v>113</v>
      </c>
    </row>
    <row r="172" spans="1:37" hidden="1">
      <c r="A172" s="258">
        <v>11</v>
      </c>
      <c r="B172" s="324" t="s">
        <v>313</v>
      </c>
    </row>
    <row r="173" spans="1:37" hidden="1">
      <c r="A173" s="258">
        <v>12</v>
      </c>
      <c r="B173" s="324" t="s">
        <v>139</v>
      </c>
    </row>
    <row r="174" spans="1:37" hidden="1">
      <c r="A174" s="258">
        <v>13</v>
      </c>
      <c r="B174" s="324" t="s">
        <v>252</v>
      </c>
    </row>
    <row r="175" spans="1:37" hidden="1">
      <c r="A175" s="258">
        <v>14</v>
      </c>
      <c r="B175" s="324" t="s">
        <v>111</v>
      </c>
    </row>
    <row r="176" spans="1:37" hidden="1">
      <c r="A176" s="258">
        <v>15</v>
      </c>
      <c r="B176" s="324" t="s">
        <v>140</v>
      </c>
    </row>
    <row r="177" spans="1:2" hidden="1">
      <c r="A177" s="258">
        <v>16</v>
      </c>
      <c r="B177" s="324" t="s">
        <v>557</v>
      </c>
    </row>
    <row r="178" spans="1:2" hidden="1">
      <c r="A178" s="258">
        <v>17</v>
      </c>
      <c r="B178" s="324" t="s">
        <v>555</v>
      </c>
    </row>
    <row r="179" spans="1:2" hidden="1">
      <c r="A179" s="258">
        <v>18</v>
      </c>
      <c r="B179" s="324" t="s">
        <v>558</v>
      </c>
    </row>
    <row r="180" spans="1:2" hidden="1"/>
    <row r="181" spans="1:2" hidden="1"/>
    <row r="182" spans="1:2" hidden="1"/>
    <row r="183" spans="1:2" hidden="1"/>
    <row r="184" spans="1:2" hidden="1"/>
    <row r="185" spans="1:2" hidden="1"/>
    <row r="186" spans="1:2" hidden="1"/>
    <row r="187" spans="1:2" hidden="1"/>
    <row r="188" spans="1:2" hidden="1"/>
    <row r="189" spans="1:2" hidden="1"/>
  </sheetData>
  <mergeCells count="37">
    <mergeCell ref="AE6:AE8"/>
    <mergeCell ref="AF6:AF8"/>
    <mergeCell ref="AD6:AD8"/>
    <mergeCell ref="A1:B1"/>
    <mergeCell ref="A3:AB3"/>
    <mergeCell ref="A4:AB4"/>
    <mergeCell ref="A6:A8"/>
    <mergeCell ref="B6:B8"/>
    <mergeCell ref="C6:C8"/>
    <mergeCell ref="D6:H6"/>
    <mergeCell ref="L6:M6"/>
    <mergeCell ref="L7:L8"/>
    <mergeCell ref="AB6:AB8"/>
    <mergeCell ref="D7:D8"/>
    <mergeCell ref="E7:E8"/>
    <mergeCell ref="I7:I8"/>
    <mergeCell ref="J7:J8"/>
    <mergeCell ref="M7:M8"/>
    <mergeCell ref="I6:K6"/>
    <mergeCell ref="K7:K8"/>
    <mergeCell ref="F7:H7"/>
    <mergeCell ref="N7:N8"/>
    <mergeCell ref="O7:O8"/>
    <mergeCell ref="P7:P8"/>
    <mergeCell ref="N6:P6"/>
    <mergeCell ref="Q6:U6"/>
    <mergeCell ref="Q7:Q8"/>
    <mergeCell ref="U7:U8"/>
    <mergeCell ref="R7:T7"/>
    <mergeCell ref="V7:V8"/>
    <mergeCell ref="W7:W8"/>
    <mergeCell ref="X7:X8"/>
    <mergeCell ref="V6:X6"/>
    <mergeCell ref="Y6:AA6"/>
    <mergeCell ref="Y7:Y8"/>
    <mergeCell ref="Z7:Z8"/>
    <mergeCell ref="AA7:AA8"/>
  </mergeCells>
  <printOptions horizontalCentered="1"/>
  <pageMargins left="0.19685039370078741" right="0.19685039370078741" top="0.59055118110236227" bottom="0.39370078740157483" header="0.31496062992125984" footer="0.31496062992125984"/>
  <pageSetup paperSize="9" scale="60" fitToHeight="0" orientation="landscape" r:id="rId1"/>
  <colBreaks count="1" manualBreakCount="1">
    <brk id="28" max="1048575" man="1"/>
  </colBreaks>
  <legacyDrawing r:id="rId2"/>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M15"/>
  <sheetViews>
    <sheetView topLeftCell="A7" workbookViewId="0">
      <selection activeCell="I12" sqref="I12"/>
    </sheetView>
  </sheetViews>
  <sheetFormatPr defaultRowHeight="15.6"/>
  <cols>
    <col min="1" max="1" width="4.09765625" customWidth="1"/>
    <col min="2" max="2" width="30.19921875" customWidth="1"/>
    <col min="3" max="3" width="10.09765625" customWidth="1"/>
    <col min="4" max="4" width="9.8984375" customWidth="1"/>
    <col min="5" max="5" width="11.19921875" customWidth="1"/>
    <col min="6" max="6" width="10.09765625" customWidth="1"/>
    <col min="7" max="7" width="9.09765625" bestFit="1" customWidth="1"/>
    <col min="8" max="9" width="9.8984375" bestFit="1" customWidth="1"/>
    <col min="10" max="11" width="9.69921875" customWidth="1"/>
    <col min="12" max="12" width="12.69921875" customWidth="1"/>
  </cols>
  <sheetData>
    <row r="1" spans="1:13">
      <c r="A1" s="541" t="s">
        <v>545</v>
      </c>
      <c r="B1" s="541"/>
      <c r="C1" s="541"/>
      <c r="D1" s="541"/>
      <c r="E1" s="541"/>
      <c r="F1" s="541"/>
      <c r="G1" s="541"/>
      <c r="H1" s="541"/>
      <c r="I1" s="541"/>
      <c r="J1" s="541"/>
      <c r="K1" s="541"/>
      <c r="L1" s="541"/>
      <c r="M1" s="541"/>
    </row>
    <row r="2" spans="1:13" ht="36" customHeight="1">
      <c r="A2" s="509" t="s">
        <v>532</v>
      </c>
      <c r="B2" s="541"/>
      <c r="C2" s="541"/>
      <c r="D2" s="541"/>
      <c r="E2" s="541"/>
      <c r="F2" s="541"/>
      <c r="G2" s="541"/>
      <c r="H2" s="541"/>
      <c r="I2" s="541"/>
      <c r="J2" s="541"/>
      <c r="K2" s="541"/>
      <c r="L2" s="541"/>
      <c r="M2" s="541"/>
    </row>
    <row r="3" spans="1:13" ht="21.9" customHeight="1">
      <c r="A3" s="567" t="str">
        <f>'Biểu 3 NSDP'!A4:S4</f>
        <v>(Kèm theo Báo cáo số:            /BC-UBND, ngày          tháng 02 năm 2025 của UBND huyện Mường Tè)</v>
      </c>
      <c r="B3" s="568"/>
      <c r="C3" s="568"/>
      <c r="D3" s="568"/>
      <c r="E3" s="568"/>
      <c r="F3" s="568"/>
      <c r="G3" s="568"/>
      <c r="H3" s="568"/>
      <c r="I3" s="568"/>
      <c r="J3" s="568"/>
      <c r="K3" s="568"/>
      <c r="L3" s="568"/>
      <c r="M3" s="568"/>
    </row>
    <row r="4" spans="1:13">
      <c r="A4" s="569"/>
      <c r="B4" s="569"/>
      <c r="C4" s="569"/>
      <c r="D4" s="569"/>
      <c r="E4" s="569"/>
      <c r="F4" s="569"/>
      <c r="G4" s="569"/>
      <c r="H4" s="569"/>
      <c r="I4" s="569"/>
      <c r="J4" s="569"/>
      <c r="K4" s="569"/>
      <c r="L4" s="569"/>
      <c r="M4" s="569"/>
    </row>
    <row r="5" spans="1:13">
      <c r="A5" s="334"/>
      <c r="B5" s="334"/>
      <c r="C5" s="207"/>
      <c r="D5" s="207"/>
      <c r="E5" s="207"/>
      <c r="F5" s="207"/>
      <c r="G5" s="207"/>
      <c r="H5" s="207"/>
      <c r="I5" s="207"/>
      <c r="J5" s="207"/>
      <c r="K5" s="207"/>
      <c r="L5" s="570" t="s">
        <v>533</v>
      </c>
      <c r="M5" s="570"/>
    </row>
    <row r="6" spans="1:13" ht="50.25" customHeight="1">
      <c r="A6" s="511" t="s">
        <v>464</v>
      </c>
      <c r="B6" s="511" t="s">
        <v>534</v>
      </c>
      <c r="C6" s="511" t="s">
        <v>45</v>
      </c>
      <c r="D6" s="511"/>
      <c r="E6" s="511" t="s">
        <v>535</v>
      </c>
      <c r="F6" s="511"/>
      <c r="G6" s="511" t="s">
        <v>536</v>
      </c>
      <c r="H6" s="511" t="s">
        <v>537</v>
      </c>
      <c r="I6" s="511"/>
      <c r="J6" s="511"/>
      <c r="K6" s="511" t="s">
        <v>552</v>
      </c>
      <c r="L6" s="511" t="s">
        <v>538</v>
      </c>
      <c r="M6" s="511" t="s">
        <v>5</v>
      </c>
    </row>
    <row r="7" spans="1:13" ht="21.9" customHeight="1">
      <c r="A7" s="511"/>
      <c r="B7" s="511"/>
      <c r="C7" s="511" t="s">
        <v>582</v>
      </c>
      <c r="D7" s="511" t="s">
        <v>16</v>
      </c>
      <c r="E7" s="511" t="s">
        <v>583</v>
      </c>
      <c r="F7" s="511" t="s">
        <v>539</v>
      </c>
      <c r="G7" s="511"/>
      <c r="H7" s="511" t="s">
        <v>25</v>
      </c>
      <c r="I7" s="511" t="s">
        <v>47</v>
      </c>
      <c r="J7" s="511"/>
      <c r="K7" s="511"/>
      <c r="L7" s="511"/>
      <c r="M7" s="511"/>
    </row>
    <row r="8" spans="1:13">
      <c r="A8" s="511"/>
      <c r="B8" s="511"/>
      <c r="C8" s="511"/>
      <c r="D8" s="511"/>
      <c r="E8" s="511"/>
      <c r="F8" s="511"/>
      <c r="G8" s="511"/>
      <c r="H8" s="511"/>
      <c r="I8" s="511" t="s">
        <v>529</v>
      </c>
      <c r="J8" s="511" t="s">
        <v>530</v>
      </c>
      <c r="K8" s="511"/>
      <c r="L8" s="511"/>
      <c r="M8" s="511"/>
    </row>
    <row r="9" spans="1:13" ht="38.25" customHeight="1">
      <c r="A9" s="511"/>
      <c r="B9" s="511"/>
      <c r="C9" s="511"/>
      <c r="D9" s="511"/>
      <c r="E9" s="511"/>
      <c r="F9" s="511"/>
      <c r="G9" s="511"/>
      <c r="H9" s="511"/>
      <c r="I9" s="511"/>
      <c r="J9" s="511"/>
      <c r="K9" s="511"/>
      <c r="L9" s="511"/>
      <c r="M9" s="511"/>
    </row>
    <row r="10" spans="1:13" ht="21.9" customHeight="1">
      <c r="A10" s="335"/>
      <c r="B10" s="241" t="s">
        <v>17</v>
      </c>
      <c r="C10" s="335"/>
      <c r="D10" s="342">
        <f>D11+D13</f>
        <v>159359.89009999999</v>
      </c>
      <c r="E10" s="342">
        <f t="shared" ref="E10:K10" si="0">E11+E13</f>
        <v>0</v>
      </c>
      <c r="F10" s="342">
        <f t="shared" si="0"/>
        <v>154381.03</v>
      </c>
      <c r="G10" s="342">
        <f t="shared" si="0"/>
        <v>152325.345</v>
      </c>
      <c r="H10" s="343">
        <f t="shared" si="0"/>
        <v>3067.7159999999999</v>
      </c>
      <c r="I10" s="343">
        <f t="shared" si="0"/>
        <v>3067.7159999999999</v>
      </c>
      <c r="J10" s="343">
        <f t="shared" si="0"/>
        <v>0</v>
      </c>
      <c r="K10" s="343">
        <f t="shared" si="0"/>
        <v>3067.7159999999999</v>
      </c>
      <c r="L10" s="335"/>
      <c r="M10" s="335"/>
    </row>
    <row r="11" spans="1:13" ht="21.9" customHeight="1">
      <c r="A11" s="241" t="s">
        <v>2</v>
      </c>
      <c r="B11" s="229" t="s">
        <v>550</v>
      </c>
      <c r="C11" s="241"/>
      <c r="D11" s="344">
        <f>D12</f>
        <v>159359.89009999999</v>
      </c>
      <c r="E11" s="344"/>
      <c r="F11" s="344">
        <f t="shared" ref="F11:K11" si="1">F12</f>
        <v>154381.03</v>
      </c>
      <c r="G11" s="344">
        <f t="shared" si="1"/>
        <v>152325.345</v>
      </c>
      <c r="H11" s="345">
        <f t="shared" si="1"/>
        <v>3067.7159999999999</v>
      </c>
      <c r="I11" s="345">
        <f t="shared" si="1"/>
        <v>3067.7159999999999</v>
      </c>
      <c r="J11" s="345"/>
      <c r="K11" s="345">
        <f t="shared" si="1"/>
        <v>3067.7159999999999</v>
      </c>
      <c r="L11" s="241"/>
      <c r="M11" s="241"/>
    </row>
    <row r="12" spans="1:13" ht="55.2">
      <c r="A12" s="335">
        <v>1</v>
      </c>
      <c r="B12" s="338" t="s">
        <v>551</v>
      </c>
      <c r="C12" s="339" t="s">
        <v>548</v>
      </c>
      <c r="D12" s="346">
        <v>159359.89009999999</v>
      </c>
      <c r="E12" s="347" t="s">
        <v>549</v>
      </c>
      <c r="F12" s="346">
        <v>154381.03</v>
      </c>
      <c r="G12" s="346">
        <v>152325.345</v>
      </c>
      <c r="H12" s="348">
        <f>I12+J12</f>
        <v>3067.7159999999999</v>
      </c>
      <c r="I12" s="348">
        <v>3067.7159999999999</v>
      </c>
      <c r="J12" s="348"/>
      <c r="K12" s="348">
        <f>H12</f>
        <v>3067.7159999999999</v>
      </c>
      <c r="L12" s="339" t="s">
        <v>584</v>
      </c>
      <c r="M12" s="340"/>
    </row>
    <row r="13" spans="1:13" ht="21.9" customHeight="1">
      <c r="A13" s="241" t="s">
        <v>3</v>
      </c>
      <c r="B13" s="229" t="s">
        <v>540</v>
      </c>
      <c r="C13" s="341"/>
      <c r="D13" s="349"/>
      <c r="E13" s="349"/>
      <c r="F13" s="349"/>
      <c r="G13" s="349"/>
      <c r="H13" s="349"/>
      <c r="I13" s="349"/>
      <c r="J13" s="349"/>
      <c r="K13" s="349"/>
      <c r="L13" s="341"/>
      <c r="M13" s="341"/>
    </row>
    <row r="14" spans="1:13">
      <c r="A14" s="112"/>
      <c r="B14" s="112"/>
      <c r="C14" s="113"/>
      <c r="D14" s="113"/>
      <c r="E14" s="113"/>
      <c r="F14" s="113"/>
      <c r="G14" s="113"/>
      <c r="H14" s="113"/>
      <c r="I14" s="113"/>
      <c r="J14" s="113"/>
      <c r="K14" s="113"/>
      <c r="L14" s="113"/>
      <c r="M14" s="113"/>
    </row>
    <row r="15" spans="1:13" hidden="1">
      <c r="A15" s="112"/>
      <c r="B15" s="556" t="s">
        <v>541</v>
      </c>
      <c r="C15" s="556"/>
      <c r="D15" s="556"/>
      <c r="E15" s="556"/>
      <c r="F15" s="556"/>
      <c r="G15" s="556"/>
      <c r="H15" s="556"/>
      <c r="I15" s="556"/>
      <c r="J15" s="556"/>
      <c r="K15" s="556"/>
      <c r="L15" s="556"/>
      <c r="M15" s="556"/>
    </row>
  </sheetData>
  <mergeCells count="23">
    <mergeCell ref="A6:A9"/>
    <mergeCell ref="B6:B9"/>
    <mergeCell ref="C6:D6"/>
    <mergeCell ref="E6:F6"/>
    <mergeCell ref="G6:G9"/>
    <mergeCell ref="A1:M1"/>
    <mergeCell ref="A2:M2"/>
    <mergeCell ref="A3:M3"/>
    <mergeCell ref="A4:M4"/>
    <mergeCell ref="L5:M5"/>
    <mergeCell ref="I8:I9"/>
    <mergeCell ref="J8:J9"/>
    <mergeCell ref="B15:M15"/>
    <mergeCell ref="H6:J6"/>
    <mergeCell ref="K6:K9"/>
    <mergeCell ref="L6:L9"/>
    <mergeCell ref="M6:M9"/>
    <mergeCell ref="C7:C9"/>
    <mergeCell ref="D7:D9"/>
    <mergeCell ref="E7:E9"/>
    <mergeCell ref="F7:F9"/>
    <mergeCell ref="H7:H9"/>
    <mergeCell ref="I7:J7"/>
  </mergeCells>
  <printOptions horizontalCentered="1"/>
  <pageMargins left="0.39370078740157483" right="0.39370078740157483" top="0.6692913385826772" bottom="0.55118110236220474" header="0.31496062992125984" footer="0.31496062992125984"/>
  <pageSetup paperSize="9" scale="89" fitToHeight="0" orientation="landscape" r:id="rId1"/>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F11"/>
  <sheetViews>
    <sheetView workbookViewId="0">
      <selection activeCell="A11" sqref="A11:F11"/>
    </sheetView>
  </sheetViews>
  <sheetFormatPr defaultRowHeight="15.6"/>
  <cols>
    <col min="2" max="2" width="40" customWidth="1"/>
    <col min="3" max="3" width="52.19921875" customWidth="1"/>
    <col min="4" max="4" width="17.59765625" customWidth="1"/>
    <col min="5" max="5" width="15.09765625" customWidth="1"/>
  </cols>
  <sheetData>
    <row r="1" spans="1:6">
      <c r="A1" s="576" t="s">
        <v>468</v>
      </c>
      <c r="B1" s="576"/>
      <c r="C1" s="163"/>
      <c r="D1" s="162"/>
      <c r="E1" s="162"/>
      <c r="F1" s="162"/>
    </row>
    <row r="2" spans="1:6">
      <c r="A2" s="571" t="s">
        <v>469</v>
      </c>
      <c r="B2" s="571"/>
      <c r="C2" s="571"/>
      <c r="D2" s="571"/>
      <c r="E2" s="571"/>
      <c r="F2" s="571"/>
    </row>
    <row r="3" spans="1:6">
      <c r="A3" s="574" t="str">
        <f>PL5MTQG!A4</f>
        <v>(Kèm theo Báo cáo số:            /BC-UBND, ngày          tháng 02 năm 2025 của UBND huyện Mường Tè)</v>
      </c>
      <c r="B3" s="575"/>
      <c r="C3" s="575"/>
      <c r="D3" s="575"/>
      <c r="E3" s="575"/>
      <c r="F3" s="575"/>
    </row>
    <row r="4" spans="1:6" ht="41.4">
      <c r="A4" s="164" t="s">
        <v>464</v>
      </c>
      <c r="B4" s="164" t="s">
        <v>470</v>
      </c>
      <c r="C4" s="164" t="s">
        <v>471</v>
      </c>
      <c r="D4" s="164" t="s">
        <v>472</v>
      </c>
      <c r="E4" s="164" t="s">
        <v>473</v>
      </c>
      <c r="F4" s="164" t="s">
        <v>5</v>
      </c>
    </row>
    <row r="5" spans="1:6">
      <c r="A5" s="193" t="s">
        <v>2</v>
      </c>
      <c r="B5" s="194" t="s">
        <v>516</v>
      </c>
      <c r="C5" s="193"/>
      <c r="D5" s="193"/>
      <c r="E5" s="193"/>
      <c r="F5" s="193"/>
    </row>
    <row r="6" spans="1:6" s="15" customFormat="1" ht="96.6">
      <c r="A6" s="166"/>
      <c r="B6" s="195" t="s">
        <v>517</v>
      </c>
      <c r="C6" s="166" t="s">
        <v>518</v>
      </c>
      <c r="D6" s="166"/>
      <c r="E6" s="166"/>
      <c r="F6" s="166" t="s">
        <v>519</v>
      </c>
    </row>
    <row r="7" spans="1:6" s="5" customFormat="1">
      <c r="A7" s="196" t="s">
        <v>3</v>
      </c>
      <c r="B7" s="197" t="s">
        <v>520</v>
      </c>
      <c r="C7" s="196"/>
      <c r="D7" s="196"/>
      <c r="E7" s="196"/>
      <c r="F7" s="196"/>
    </row>
    <row r="8" spans="1:6" ht="69">
      <c r="A8" s="166">
        <v>1</v>
      </c>
      <c r="B8" s="195" t="s">
        <v>522</v>
      </c>
      <c r="C8" s="166" t="s">
        <v>523</v>
      </c>
      <c r="D8" s="166" t="s">
        <v>521</v>
      </c>
      <c r="E8" s="166" t="s">
        <v>521</v>
      </c>
      <c r="F8" s="167"/>
    </row>
    <row r="9" spans="1:6">
      <c r="A9" s="168"/>
      <c r="B9" s="169"/>
      <c r="C9" s="169"/>
      <c r="D9" s="169"/>
      <c r="E9" s="169"/>
      <c r="F9" s="169"/>
    </row>
    <row r="10" spans="1:6">
      <c r="A10" s="572" t="s">
        <v>43</v>
      </c>
      <c r="B10" s="572"/>
      <c r="C10" s="165"/>
      <c r="D10" s="162"/>
      <c r="E10" s="162"/>
      <c r="F10" s="162"/>
    </row>
    <row r="11" spans="1:6">
      <c r="A11" s="573" t="s">
        <v>474</v>
      </c>
      <c r="B11" s="573"/>
      <c r="C11" s="573"/>
      <c r="D11" s="573"/>
      <c r="E11" s="573"/>
      <c r="F11" s="573"/>
    </row>
  </sheetData>
  <mergeCells count="5">
    <mergeCell ref="A2:F2"/>
    <mergeCell ref="A10:B10"/>
    <mergeCell ref="A11:F11"/>
    <mergeCell ref="A3:F3"/>
    <mergeCell ref="A1:B1"/>
  </mergeCells>
  <printOptions horizontalCentered="1"/>
  <pageMargins left="0.19685039370078741" right="0.19685039370078741" top="0.74803149606299213" bottom="0.74803149606299213" header="0.31496062992125984" footer="0.31496062992125984"/>
  <pageSetup paperSize="9" scale="90" orientation="landscape" r:id="rId1"/>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D22"/>
  <sheetViews>
    <sheetView topLeftCell="A7" workbookViewId="0">
      <selection activeCell="C20" sqref="C20"/>
    </sheetView>
  </sheetViews>
  <sheetFormatPr defaultRowHeight="15.6"/>
  <cols>
    <col min="1" max="1" width="6.09765625" customWidth="1"/>
    <col min="2" max="2" width="34.09765625" customWidth="1"/>
    <col min="3" max="3" width="81.59765625" customWidth="1"/>
    <col min="4" max="4" width="9.09765625" customWidth="1"/>
  </cols>
  <sheetData>
    <row r="1" spans="1:4">
      <c r="A1" s="577" t="s">
        <v>475</v>
      </c>
      <c r="B1" s="577"/>
      <c r="C1" s="171"/>
      <c r="D1" s="170"/>
    </row>
    <row r="2" spans="1:4">
      <c r="A2" s="578" t="s">
        <v>476</v>
      </c>
      <c r="B2" s="578"/>
      <c r="C2" s="578"/>
      <c r="D2" s="578"/>
    </row>
    <row r="3" spans="1:4">
      <c r="A3" s="579" t="str">
        <f>'PL4 tình hình các '!A3:F3</f>
        <v>(Kèm theo Báo cáo số:            /BC-UBND, ngày          tháng 02 năm 2025 của UBND huyện Mường Tè)</v>
      </c>
      <c r="B3" s="580"/>
      <c r="C3" s="580"/>
      <c r="D3" s="580"/>
    </row>
    <row r="4" spans="1:4">
      <c r="A4" s="172" t="s">
        <v>464</v>
      </c>
      <c r="B4" s="172" t="s">
        <v>477</v>
      </c>
      <c r="C4" s="173" t="s">
        <v>478</v>
      </c>
      <c r="D4" s="172" t="s">
        <v>5</v>
      </c>
    </row>
    <row r="5" spans="1:4">
      <c r="A5" s="180" t="s">
        <v>2</v>
      </c>
      <c r="B5" s="181" t="s">
        <v>513</v>
      </c>
      <c r="C5" s="182"/>
      <c r="D5" s="183"/>
    </row>
    <row r="6" spans="1:4">
      <c r="A6" s="175">
        <v>1</v>
      </c>
      <c r="B6" s="176" t="s">
        <v>480</v>
      </c>
      <c r="C6" s="191" t="s">
        <v>481</v>
      </c>
      <c r="D6" s="176"/>
    </row>
    <row r="7" spans="1:4" ht="27.6">
      <c r="A7" s="175">
        <v>2</v>
      </c>
      <c r="B7" s="176" t="s">
        <v>482</v>
      </c>
      <c r="C7" s="191" t="s">
        <v>494</v>
      </c>
      <c r="D7" s="176"/>
    </row>
    <row r="8" spans="1:4">
      <c r="A8" s="175">
        <v>3</v>
      </c>
      <c r="B8" s="176" t="s">
        <v>498</v>
      </c>
      <c r="C8" s="191" t="s">
        <v>499</v>
      </c>
      <c r="D8" s="176"/>
    </row>
    <row r="9" spans="1:4" ht="27.6">
      <c r="A9" s="175">
        <v>4</v>
      </c>
      <c r="B9" s="176" t="s">
        <v>496</v>
      </c>
      <c r="C9" s="191" t="s">
        <v>497</v>
      </c>
      <c r="D9" s="176"/>
    </row>
    <row r="10" spans="1:4" ht="27.6">
      <c r="A10" s="175">
        <v>5</v>
      </c>
      <c r="B10" s="176" t="s">
        <v>483</v>
      </c>
      <c r="C10" s="191" t="s">
        <v>495</v>
      </c>
      <c r="D10" s="176"/>
    </row>
    <row r="11" spans="1:4" s="5" customFormat="1">
      <c r="A11" s="190" t="s">
        <v>3</v>
      </c>
      <c r="B11" s="181" t="s">
        <v>512</v>
      </c>
      <c r="C11" s="192"/>
      <c r="D11" s="174"/>
    </row>
    <row r="12" spans="1:4" ht="27.6">
      <c r="A12" s="175">
        <v>1</v>
      </c>
      <c r="B12" s="176" t="s">
        <v>500</v>
      </c>
      <c r="C12" s="191" t="s">
        <v>501</v>
      </c>
      <c r="D12" s="176"/>
    </row>
    <row r="13" spans="1:4">
      <c r="A13" s="175">
        <v>2</v>
      </c>
      <c r="B13" s="176" t="s">
        <v>502</v>
      </c>
      <c r="C13" s="191" t="s">
        <v>503</v>
      </c>
      <c r="D13" s="176"/>
    </row>
    <row r="14" spans="1:4" s="5" customFormat="1">
      <c r="A14" s="175">
        <v>3</v>
      </c>
      <c r="B14" s="176" t="s">
        <v>484</v>
      </c>
      <c r="C14" s="191" t="s">
        <v>485</v>
      </c>
      <c r="D14" s="174"/>
    </row>
    <row r="15" spans="1:4" s="5" customFormat="1" ht="27.6">
      <c r="A15" s="175">
        <v>4</v>
      </c>
      <c r="B15" s="176" t="s">
        <v>504</v>
      </c>
      <c r="C15" s="191" t="s">
        <v>509</v>
      </c>
      <c r="D15" s="174"/>
    </row>
    <row r="16" spans="1:4" s="5" customFormat="1">
      <c r="A16" s="175">
        <v>5</v>
      </c>
      <c r="B16" s="176" t="s">
        <v>505</v>
      </c>
      <c r="C16" s="191" t="s">
        <v>506</v>
      </c>
      <c r="D16" s="174"/>
    </row>
    <row r="17" spans="1:4" s="5" customFormat="1" ht="27.6">
      <c r="A17" s="175">
        <v>6</v>
      </c>
      <c r="B17" s="176" t="s">
        <v>507</v>
      </c>
      <c r="C17" s="191" t="s">
        <v>508</v>
      </c>
      <c r="D17" s="174"/>
    </row>
    <row r="18" spans="1:4" ht="27.6">
      <c r="A18" s="175">
        <v>7</v>
      </c>
      <c r="B18" s="176" t="s">
        <v>486</v>
      </c>
      <c r="C18" s="191" t="s">
        <v>487</v>
      </c>
      <c r="D18" s="176"/>
    </row>
    <row r="19" spans="1:4">
      <c r="A19" s="175">
        <v>8</v>
      </c>
      <c r="B19" s="176" t="s">
        <v>510</v>
      </c>
      <c r="C19" s="191" t="s">
        <v>511</v>
      </c>
      <c r="D19" s="176"/>
    </row>
    <row r="20" spans="1:4">
      <c r="A20" s="175">
        <v>9</v>
      </c>
      <c r="B20" s="176" t="s">
        <v>488</v>
      </c>
      <c r="C20" s="191" t="s">
        <v>489</v>
      </c>
      <c r="D20" s="176"/>
    </row>
    <row r="21" spans="1:4">
      <c r="A21" s="175">
        <v>10</v>
      </c>
      <c r="B21" s="176" t="s">
        <v>490</v>
      </c>
      <c r="C21" s="191" t="s">
        <v>491</v>
      </c>
      <c r="D21" s="176"/>
    </row>
    <row r="22" spans="1:4">
      <c r="A22" s="177"/>
      <c r="B22" s="178"/>
      <c r="C22" s="178"/>
      <c r="D22" s="178"/>
    </row>
  </sheetData>
  <mergeCells count="3">
    <mergeCell ref="A1:B1"/>
    <mergeCell ref="A2:D2"/>
    <mergeCell ref="A3:D3"/>
  </mergeCells>
  <printOptions horizontalCentered="1"/>
  <pageMargins left="0.31496062992125984" right="0.31496062992125984" top="0.51181102362204722" bottom="0.51181102362204722" header="0.31496062992125984" footer="0.31496062992125984"/>
  <pageSetup paperSize="9" orientation="landscape" r:id="rId1"/>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C35"/>
  <sheetViews>
    <sheetView workbookViewId="0">
      <selection activeCell="C26" sqref="C26"/>
    </sheetView>
  </sheetViews>
  <sheetFormatPr defaultColWidth="7" defaultRowHeight="13.2"/>
  <cols>
    <col min="1" max="1" width="22.8984375" style="1" customWidth="1"/>
    <col min="2" max="2" width="1" style="1" customWidth="1"/>
    <col min="3" max="3" width="24.59765625" style="1" customWidth="1"/>
    <col min="4" max="16384" width="7" style="1"/>
  </cols>
  <sheetData>
    <row r="1" spans="1:3" ht="13.8" thickBot="1"/>
    <row r="2" spans="1:3" ht="16.2" thickBot="1">
      <c r="A2" s="2"/>
      <c r="C2" s="2"/>
    </row>
    <row r="3" spans="1:3" ht="15.6">
      <c r="A3" s="2"/>
      <c r="C3" s="2"/>
    </row>
    <row r="4" spans="1:3" ht="15.6">
      <c r="A4" s="2"/>
      <c r="C4" s="2"/>
    </row>
    <row r="5" spans="1:3" ht="15.6">
      <c r="A5" s="2"/>
      <c r="C5" s="2"/>
    </row>
    <row r="6" spans="1:3" ht="16.2" thickBot="1">
      <c r="A6" s="2"/>
      <c r="C6" s="2"/>
    </row>
    <row r="7" spans="1:3" ht="15.6">
      <c r="C7" s="2"/>
    </row>
    <row r="8" spans="1:3" ht="16.2" thickBot="1">
      <c r="C8" s="2"/>
    </row>
    <row r="9" spans="1:3" ht="16.2" thickBot="1">
      <c r="A9" s="2"/>
    </row>
    <row r="10" spans="1:3" ht="16.2" thickBot="1">
      <c r="A10" s="2"/>
      <c r="C10" s="2"/>
    </row>
    <row r="11" spans="1:3" ht="15.6">
      <c r="A11" s="2"/>
      <c r="C11" s="2"/>
    </row>
    <row r="12" spans="1:3" ht="15.6">
      <c r="A12" s="2"/>
      <c r="C12" s="2"/>
    </row>
    <row r="13" spans="1:3" ht="15.6">
      <c r="A13" s="2"/>
      <c r="C13" s="2"/>
    </row>
    <row r="14" spans="1:3" ht="15.6">
      <c r="A14" s="2"/>
      <c r="C14" s="2"/>
    </row>
    <row r="15" spans="1:3" ht="15.6">
      <c r="A15" s="2"/>
      <c r="C15" s="2"/>
    </row>
    <row r="16" spans="1:3" ht="15.6">
      <c r="A16" s="2"/>
      <c r="C16" s="2"/>
    </row>
    <row r="17" spans="1:3" ht="15.6">
      <c r="A17" s="2"/>
      <c r="C17" s="2"/>
    </row>
    <row r="18" spans="1:3" ht="15.6">
      <c r="A18" s="2"/>
      <c r="C18" s="2"/>
    </row>
    <row r="19" spans="1:3" ht="15.6">
      <c r="A19" s="2"/>
      <c r="C19" s="2"/>
    </row>
    <row r="20" spans="1:3" ht="16.2" thickBot="1">
      <c r="A20" s="2"/>
      <c r="C20" s="2"/>
    </row>
    <row r="21" spans="1:3" ht="16.2" thickBot="1">
      <c r="A21" s="2"/>
    </row>
    <row r="22" spans="1:3" ht="16.2" thickBot="1">
      <c r="A22" s="2"/>
      <c r="C22" s="2"/>
    </row>
    <row r="23" spans="1:3" ht="15.6">
      <c r="A23" s="2"/>
      <c r="C23" s="2"/>
    </row>
    <row r="24" spans="1:3" ht="15.6">
      <c r="A24" s="2"/>
      <c r="C24" s="2"/>
    </row>
    <row r="25" spans="1:3" ht="15.6">
      <c r="A25" s="2"/>
      <c r="C25" s="2"/>
    </row>
    <row r="26" spans="1:3" ht="15.6">
      <c r="A26" s="2"/>
      <c r="C26" s="2"/>
    </row>
    <row r="27" spans="1:3" ht="15.6">
      <c r="A27" s="2"/>
      <c r="C27" s="2"/>
    </row>
    <row r="28" spans="1:3" ht="15.6">
      <c r="A28" s="2"/>
      <c r="C28" s="2"/>
    </row>
    <row r="29" spans="1:3" ht="15.6">
      <c r="A29" s="2"/>
      <c r="C29" s="2"/>
    </row>
    <row r="30" spans="1:3" ht="16.2" thickBot="1">
      <c r="A30" s="2"/>
      <c r="C30" s="2"/>
    </row>
    <row r="31" spans="1:3" ht="15.6">
      <c r="C31" s="2"/>
    </row>
    <row r="32" spans="1:3" ht="16.2" thickBot="1">
      <c r="C32" s="2"/>
    </row>
    <row r="33" spans="1:3" ht="15.6">
      <c r="A33" s="2"/>
      <c r="C33" s="2"/>
    </row>
    <row r="34" spans="1:3" ht="15.6">
      <c r="A34" s="2"/>
      <c r="C34" s="2"/>
    </row>
    <row r="35" spans="1:3" ht="16.2" thickBot="1">
      <c r="A35" s="2"/>
      <c r="C35" s="2"/>
    </row>
  </sheetData>
  <sheetProtection password="CFB0" sheet="1" objects="1"/>
  <phoneticPr fontId="15" type="noConversion"/>
  <pageMargins left="0.75" right="0.75" top="0.41" bottom="0.5" header="0.22" footer="0.27"/>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15</vt:i4>
      </vt:variant>
    </vt:vector>
  </HeadingPairs>
  <TitlesOfParts>
    <vt:vector size="25" baseType="lpstr">
      <vt:lpstr>Biểu PL1 TH</vt:lpstr>
      <vt:lpstr>PL2 KH von keo dai sang 2024</vt:lpstr>
      <vt:lpstr>Biểu 3 NSDP</vt:lpstr>
      <vt:lpstr>Biểu 4 NSTW</vt:lpstr>
      <vt:lpstr>Bieu 6 thang MTQG</vt:lpstr>
      <vt:lpstr>PL3_DK 2025</vt:lpstr>
      <vt:lpstr>PL5MTQG</vt:lpstr>
      <vt:lpstr>Biểu QT</vt:lpstr>
      <vt:lpstr>PL4 tình hình các </vt:lpstr>
      <vt:lpstr>PL5 các văn bản chỉ đao</vt:lpstr>
      <vt:lpstr>'Bieu 6 thang MTQG'!Print_Area</vt:lpstr>
      <vt:lpstr>'Biểu 3 NSDP'!Print_Area</vt:lpstr>
      <vt:lpstr>'Biểu 4 NSTW'!Print_Area</vt:lpstr>
      <vt:lpstr>'Biểu PL1 TH'!Print_Area</vt:lpstr>
      <vt:lpstr>'Biểu QT'!Print_Area</vt:lpstr>
      <vt:lpstr>'PL2 KH von keo dai sang 2024'!Print_Area</vt:lpstr>
      <vt:lpstr>PL5MTQG!Print_Area</vt:lpstr>
      <vt:lpstr>'Bieu 6 thang MTQG'!Print_Titles</vt:lpstr>
      <vt:lpstr>'Biểu 3 NSDP'!Print_Titles</vt:lpstr>
      <vt:lpstr>'Biểu 4 NSTW'!Print_Titles</vt:lpstr>
      <vt:lpstr>'Biểu PL1 TH'!Print_Titles</vt:lpstr>
      <vt:lpstr>'Biểu QT'!Print_Titles</vt:lpstr>
      <vt:lpstr>'PL2 KH von keo dai sang 2024'!Print_Titles</vt:lpstr>
      <vt:lpstr>'PL3_DK 2025'!Print_Titles</vt:lpstr>
      <vt:lpstr>PL5MTQG!Print_Titles</vt:lpstr>
    </vt:vector>
  </TitlesOfParts>
  <Company>164A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xp sp2 Full</dc:creator>
  <cp:lastModifiedBy>dell</cp:lastModifiedBy>
  <cp:lastPrinted>2025-02-14T01:57:38Z</cp:lastPrinted>
  <dcterms:created xsi:type="dcterms:W3CDTF">2005-06-03T06:49:07Z</dcterms:created>
  <dcterms:modified xsi:type="dcterms:W3CDTF">2025-02-14T01:58:21Z</dcterms:modified>
</cp:coreProperties>
</file>